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drawings/drawing3.xml" ContentType="application/vnd.openxmlformats-officedocument.drawing+xml"/>
  <Override PartName="/xl/worksheets/sheet19.xml" ContentType="application/vnd.openxmlformats-officedocument.spreadsheetml.worksheet+xml"/>
  <Override PartName="/xl/drawings/drawing1.xml" ContentType="application/vnd.openxmlformats-officedocument.drawing+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5.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ables/table1.xml" ContentType="application/vnd.openxmlformats-officedocument.spreadsheetml.table+xml"/>
  <Override PartName="/customXml/itemProps2.xml" ContentType="application/vnd.openxmlformats-officedocument.customXmlProperties+xml"/>
  <Override PartName="/customXml/itemProps3.xml" ContentType="application/vnd.openxmlformats-officedocument.customXmlProperties+xml"/>
  <Override PartName="/customXml/itemProps1.xml" ContentType="application/vnd.openxmlformats-officedocument.customXm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0730" windowHeight="11760" activeTab="15"/>
  </bookViews>
  <sheets>
    <sheet name="BG" sheetId="2" r:id="rId1"/>
    <sheet name="ER" sheetId="3" r:id="rId2"/>
    <sheet name="PN" sheetId="4" r:id="rId3"/>
    <sheet name="EF" sheetId="5" r:id="rId4"/>
    <sheet name="Notas" sheetId="21" r:id="rId5"/>
    <sheet name="A" sheetId="7" r:id="rId6"/>
    <sheet name="B" sheetId="8" r:id="rId7"/>
    <sheet name="C" sheetId="9" r:id="rId8"/>
    <sheet name="D" sheetId="10" r:id="rId9"/>
    <sheet name="E" sheetId="11" r:id="rId10"/>
    <sheet name="F" sheetId="12" r:id="rId11"/>
    <sheet name="G" sheetId="13" r:id="rId12"/>
    <sheet name="H" sheetId="14" r:id="rId13"/>
    <sheet name="Activo Fijo" sheetId="19" state="hidden" r:id="rId14"/>
    <sheet name="I" sheetId="15" r:id="rId15"/>
    <sheet name="J" sheetId="16" r:id="rId16"/>
    <sheet name="Hoja de Trabajo" sheetId="17" state="hidden" r:id="rId17"/>
    <sheet name="Disponibilidades" sheetId="18" state="hidden" r:id="rId18"/>
    <sheet name="Pasivo" sheetId="20" state="hidden" r:id="rId19"/>
  </sheets>
  <externalReferences>
    <externalReference r:id="rId20"/>
    <externalReference r:id="rId21"/>
    <externalReference r:id="rId22"/>
  </externalReferences>
  <definedNames>
    <definedName name="_xlnm.Print_Area" localSheetId="5">A!$A$1:$M$48</definedName>
    <definedName name="_xlnm.Print_Area" localSheetId="0">BG!$A$1:$D$68</definedName>
    <definedName name="_xlnm.Print_Area" localSheetId="8">D!$A$1:$F$27</definedName>
    <definedName name="_xlnm.Print_Area" localSheetId="3">EF!$A$1:$F$52</definedName>
    <definedName name="_xlnm.Print_Area" localSheetId="12">H!$A$1:$I$63</definedName>
    <definedName name="_xlnm.Print_Area" localSheetId="14">I!$A$1:$E$32</definedName>
    <definedName name="_xlnm.Print_Area" localSheetId="4">Notas!$B$1:$E$950</definedName>
    <definedName name="_xlnm.Print_Area" localSheetId="2">PN!$A$1:$H$35</definedName>
    <definedName name="AS2DocOpenMode" hidden="1">"AS2DocumentEdit"</definedName>
    <definedName name="Gs." localSheetId="4">[1]PNeto!#REF!</definedName>
    <definedName name="Gs.">#REF!</definedName>
    <definedName name="Notas">#REF!</definedName>
    <definedName name="OLE_LINK3" localSheetId="4">Notas!#REF!</definedName>
    <definedName name="_xlnm.Print_Titles" localSheetId="4">Notas!$1:$3</definedName>
  </definedName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87" i="21"/>
  <c r="E15" i="14" l="1"/>
  <c r="E14"/>
  <c r="I37" i="7" l="1"/>
  <c r="I35"/>
  <c r="D770" i="21"/>
  <c r="C770"/>
  <c r="D300" l="1"/>
  <c r="C300"/>
  <c r="D777" l="1"/>
  <c r="D40" i="5" l="1"/>
  <c r="D34"/>
  <c r="D25"/>
  <c r="H46" i="14"/>
  <c r="E27" l="1"/>
  <c r="J44" i="7" l="1"/>
  <c r="K44" l="1"/>
  <c r="H44"/>
  <c r="F44"/>
  <c r="E44"/>
  <c r="D44"/>
  <c r="C44" l="1"/>
  <c r="L15" l="1"/>
  <c r="L17"/>
  <c r="L19"/>
  <c r="L21"/>
  <c r="L23"/>
  <c r="L25"/>
  <c r="L27"/>
  <c r="L29"/>
  <c r="L31"/>
  <c r="L33"/>
  <c r="M33" s="1"/>
  <c r="L35"/>
  <c r="L37"/>
  <c r="L39"/>
  <c r="L41"/>
  <c r="L13"/>
  <c r="G17"/>
  <c r="G15"/>
  <c r="G13"/>
  <c r="L44" l="1"/>
  <c r="M13"/>
  <c r="D386" i="21"/>
  <c r="B10" i="3" l="1"/>
  <c r="B54" i="2" l="1"/>
  <c r="D818" i="21" l="1"/>
  <c r="D810"/>
  <c r="D798"/>
  <c r="D794"/>
  <c r="D790"/>
  <c r="D785"/>
  <c r="D804" l="1"/>
  <c r="D820" s="1"/>
  <c r="D902" l="1"/>
  <c r="C902"/>
  <c r="D888"/>
  <c r="C888"/>
  <c r="C818"/>
  <c r="C810"/>
  <c r="C804"/>
  <c r="C798"/>
  <c r="C794"/>
  <c r="C790"/>
  <c r="C785"/>
  <c r="C777"/>
  <c r="D762"/>
  <c r="C762"/>
  <c r="D756"/>
  <c r="C756"/>
  <c r="D745"/>
  <c r="C745"/>
  <c r="D738"/>
  <c r="C738"/>
  <c r="D732"/>
  <c r="C732"/>
  <c r="C695"/>
  <c r="C669"/>
  <c r="C604"/>
  <c r="D405"/>
  <c r="C405"/>
  <c r="E404"/>
  <c r="C697" s="1"/>
  <c r="E403"/>
  <c r="C671" s="1"/>
  <c r="E402"/>
  <c r="C641" s="1"/>
  <c r="E401"/>
  <c r="E397"/>
  <c r="D397"/>
  <c r="E386"/>
  <c r="D364"/>
  <c r="C364"/>
  <c r="D360"/>
  <c r="C360"/>
  <c r="D344"/>
  <c r="C344"/>
  <c r="D323"/>
  <c r="C323"/>
  <c r="D296"/>
  <c r="D302" s="1"/>
  <c r="C296"/>
  <c r="C302" s="1"/>
  <c r="D276"/>
  <c r="C276"/>
  <c r="D269"/>
  <c r="D266"/>
  <c r="C266"/>
  <c r="C271" s="1"/>
  <c r="C820" l="1"/>
  <c r="D271"/>
  <c r="D366"/>
  <c r="C746"/>
  <c r="C763"/>
  <c r="E405"/>
  <c r="D763"/>
  <c r="C366"/>
  <c r="D746"/>
  <c r="C606"/>
  <c r="D33" i="2" l="1"/>
  <c r="H100" i="19"/>
  <c r="G34" i="17"/>
  <c r="H13" l="1"/>
  <c r="H17"/>
  <c r="H28"/>
  <c r="H36"/>
  <c r="F45" l="1"/>
  <c r="F44"/>
  <c r="E42" l="1"/>
  <c r="G15"/>
  <c r="B23" i="19"/>
  <c r="D100"/>
  <c r="B15"/>
  <c r="B70"/>
  <c r="C20" i="15" l="1"/>
  <c r="D42" i="17"/>
  <c r="D44"/>
  <c r="D46"/>
  <c r="D45"/>
  <c r="D20" i="13" l="1"/>
  <c r="B24" i="19"/>
  <c r="B74"/>
  <c r="D32" i="17"/>
  <c r="D33"/>
  <c r="D15" i="20"/>
  <c r="D34" i="17" s="1"/>
  <c r="H34" s="1"/>
  <c r="D16" i="20"/>
  <c r="D38" i="17" s="1"/>
  <c r="D3" i="20" l="1"/>
  <c r="D31" i="17"/>
  <c r="D110" i="19"/>
  <c r="D111"/>
  <c r="D102"/>
  <c r="D25" i="17" s="1"/>
  <c r="D101" i="19"/>
  <c r="D24" i="17" s="1"/>
  <c r="D109" i="19"/>
  <c r="D106"/>
  <c r="D105"/>
  <c r="D104"/>
  <c r="D99"/>
  <c r="D23" i="17"/>
  <c r="H23" s="1"/>
  <c r="D22"/>
  <c r="H22" s="1"/>
  <c r="D21"/>
  <c r="D20"/>
  <c r="H20" s="1"/>
  <c r="D19"/>
  <c r="H19" s="1"/>
  <c r="D18"/>
  <c r="H18" s="1"/>
  <c r="B87" i="19"/>
  <c r="H31" i="17" l="1"/>
  <c r="D37"/>
  <c r="D15"/>
  <c r="H15" s="1"/>
  <c r="C100" i="19"/>
  <c r="D27" i="17"/>
  <c r="B97" i="19"/>
  <c r="D96"/>
  <c r="B96" s="1"/>
  <c r="E74"/>
  <c r="D74"/>
  <c r="B75"/>
  <c r="C126"/>
  <c r="C130"/>
  <c r="C133"/>
  <c r="C137"/>
  <c r="C135"/>
  <c r="C140"/>
  <c r="C143"/>
  <c r="C146"/>
  <c r="B119"/>
  <c r="G16" i="8" s="1"/>
  <c r="B118" i="19"/>
  <c r="C16" i="8" s="1"/>
  <c r="B115" i="19"/>
  <c r="B114"/>
  <c r="B93"/>
  <c r="B92"/>
  <c r="B91"/>
  <c r="B89"/>
  <c r="B88"/>
  <c r="B76"/>
  <c r="B72"/>
  <c r="B71"/>
  <c r="B52"/>
  <c r="B51"/>
  <c r="B50"/>
  <c r="B45"/>
  <c r="B44"/>
  <c r="B43"/>
  <c r="B41"/>
  <c r="B40"/>
  <c r="B39"/>
  <c r="B37"/>
  <c r="B36"/>
  <c r="B33"/>
  <c r="B32"/>
  <c r="B31"/>
  <c r="B29"/>
  <c r="B28"/>
  <c r="B27"/>
  <c r="B25"/>
  <c r="B21"/>
  <c r="B20"/>
  <c r="B19"/>
  <c r="B17"/>
  <c r="B16"/>
  <c r="D145"/>
  <c r="D16" i="17" s="1"/>
  <c r="H16" s="1"/>
  <c r="D142" i="19"/>
  <c r="D139"/>
  <c r="D136"/>
  <c r="D134"/>
  <c r="D132"/>
  <c r="D129"/>
  <c r="D125"/>
  <c r="D121"/>
  <c r="D117"/>
  <c r="D113"/>
  <c r="D91"/>
  <c r="D87"/>
  <c r="D83"/>
  <c r="D79"/>
  <c r="D70"/>
  <c r="D66"/>
  <c r="D62"/>
  <c r="D58"/>
  <c r="D54"/>
  <c r="D50"/>
  <c r="D43"/>
  <c r="D39"/>
  <c r="D36"/>
  <c r="D32"/>
  <c r="D28"/>
  <c r="D24"/>
  <c r="D20"/>
  <c r="D16"/>
  <c r="D198" i="17"/>
  <c r="D103" i="19" l="1"/>
  <c r="D108"/>
  <c r="A78"/>
  <c r="B100" s="1"/>
  <c r="B33" i="2"/>
  <c r="B38" s="1"/>
  <c r="D26" i="17"/>
  <c r="D127" i="19"/>
  <c r="D95"/>
  <c r="D47"/>
  <c r="C26" i="18" l="1"/>
  <c r="F25"/>
  <c r="I46" i="14"/>
  <c r="I40"/>
  <c r="H39"/>
  <c r="H40" s="1"/>
  <c r="H29"/>
  <c r="I27"/>
  <c r="I29" s="1"/>
  <c r="H25"/>
  <c r="H24"/>
  <c r="H23"/>
  <c r="H22"/>
  <c r="G20"/>
  <c r="G27" s="1"/>
  <c r="H19"/>
  <c r="H18"/>
  <c r="H17"/>
  <c r="H16"/>
  <c r="H15"/>
  <c r="H14"/>
  <c r="H12"/>
  <c r="F27" i="13"/>
  <c r="F35" s="1"/>
  <c r="D27"/>
  <c r="D46" i="12"/>
  <c r="E42"/>
  <c r="E46" s="1"/>
  <c r="I22" i="8"/>
  <c r="E22"/>
  <c r="H20"/>
  <c r="G20"/>
  <c r="F20"/>
  <c r="D20"/>
  <c r="C20"/>
  <c r="B20"/>
  <c r="I16"/>
  <c r="I20" s="1"/>
  <c r="E16"/>
  <c r="L46" i="7"/>
  <c r="G46"/>
  <c r="D54"/>
  <c r="G41"/>
  <c r="M41" s="1"/>
  <c r="G39"/>
  <c r="M39" s="1"/>
  <c r="G37"/>
  <c r="M37" s="1"/>
  <c r="G35"/>
  <c r="M35" s="1"/>
  <c r="G31"/>
  <c r="G29"/>
  <c r="M29" s="1"/>
  <c r="G27"/>
  <c r="M27" s="1"/>
  <c r="G25"/>
  <c r="M25" s="1"/>
  <c r="G23"/>
  <c r="G21"/>
  <c r="M21" s="1"/>
  <c r="G19"/>
  <c r="F50" i="5"/>
  <c r="F40"/>
  <c r="F34"/>
  <c r="F25"/>
  <c r="F16"/>
  <c r="H29" i="4"/>
  <c r="F27"/>
  <c r="H27" s="1"/>
  <c r="H26"/>
  <c r="H25"/>
  <c r="H24"/>
  <c r="H23"/>
  <c r="G22"/>
  <c r="H22" s="1"/>
  <c r="G20"/>
  <c r="F20"/>
  <c r="F30" s="1"/>
  <c r="E20"/>
  <c r="E30" s="1"/>
  <c r="D20"/>
  <c r="D30" s="1"/>
  <c r="C20"/>
  <c r="C30" s="1"/>
  <c r="B20"/>
  <c r="B30" s="1"/>
  <c r="H18"/>
  <c r="H17"/>
  <c r="H16"/>
  <c r="H15"/>
  <c r="H14"/>
  <c r="H12"/>
  <c r="D15" i="3"/>
  <c r="D17" s="1"/>
  <c r="B15"/>
  <c r="B17" s="1"/>
  <c r="D63" i="2"/>
  <c r="D65" s="1"/>
  <c r="D54"/>
  <c r="D48"/>
  <c r="B48"/>
  <c r="D38"/>
  <c r="D16"/>
  <c r="D18" s="1"/>
  <c r="B16"/>
  <c r="E20" i="8" l="1"/>
  <c r="J16"/>
  <c r="M46" i="7"/>
  <c r="F42" i="5"/>
  <c r="F45" s="1"/>
  <c r="D43" s="1"/>
  <c r="H20" i="4"/>
  <c r="D56" i="2"/>
  <c r="D66" s="1"/>
  <c r="G44" i="7"/>
  <c r="H20" i="14"/>
  <c r="D47" i="17"/>
  <c r="D12" i="5"/>
  <c r="D16" s="1"/>
  <c r="D42" s="1"/>
  <c r="J22" i="8"/>
  <c r="D40" i="2"/>
  <c r="J20" i="8"/>
  <c r="M15" i="7"/>
  <c r="M19"/>
  <c r="M23"/>
  <c r="M17"/>
  <c r="M31"/>
  <c r="B56" i="2"/>
  <c r="M44" i="7" l="1"/>
  <c r="G28" i="4"/>
  <c r="G30" s="1"/>
  <c r="L16" i="8"/>
  <c r="B65" i="2"/>
  <c r="G18" i="16" s="1"/>
  <c r="D200" i="17"/>
  <c r="G26"/>
  <c r="G21" i="16" l="1"/>
  <c r="B66" i="2"/>
  <c r="H28" i="4"/>
  <c r="H30" s="1"/>
  <c r="A119" i="19"/>
  <c r="B120" l="1"/>
  <c r="E145"/>
  <c r="E142"/>
  <c r="E139"/>
  <c r="E136"/>
  <c r="E134"/>
  <c r="E132"/>
  <c r="E129"/>
  <c r="E127" s="1"/>
  <c r="E125"/>
  <c r="E121"/>
  <c r="E117"/>
  <c r="E113"/>
  <c r="E111"/>
  <c r="E110"/>
  <c r="E109"/>
  <c r="E106"/>
  <c r="E105"/>
  <c r="E104"/>
  <c r="E102"/>
  <c r="E101"/>
  <c r="E100"/>
  <c r="E91"/>
  <c r="E87"/>
  <c r="E83"/>
  <c r="E79"/>
  <c r="E70"/>
  <c r="E66"/>
  <c r="E62"/>
  <c r="E58"/>
  <c r="E54"/>
  <c r="E50"/>
  <c r="E43"/>
  <c r="E39"/>
  <c r="E36"/>
  <c r="E32"/>
  <c r="E28"/>
  <c r="E24"/>
  <c r="E20"/>
  <c r="E16"/>
  <c r="D49" i="7" l="1"/>
  <c r="D55" s="1"/>
  <c r="E95" i="19"/>
  <c r="E108"/>
  <c r="E103"/>
  <c r="E47"/>
  <c r="F23" i="18"/>
  <c r="F20"/>
  <c r="D49" i="5" l="1"/>
  <c r="G38" i="17"/>
  <c r="H38" s="1"/>
  <c r="G32"/>
  <c r="H32" s="1"/>
  <c r="G40" l="1"/>
  <c r="F101" i="19"/>
  <c r="D101" i="17" l="1"/>
  <c r="K116"/>
  <c r="D90"/>
  <c r="H13" i="14" l="1"/>
  <c r="D39" i="17"/>
  <c r="H39" s="1"/>
  <c r="C39"/>
  <c r="F100" i="19" l="1"/>
  <c r="F142"/>
  <c r="F139"/>
  <c r="F136"/>
  <c r="F134"/>
  <c r="F132"/>
  <c r="F129"/>
  <c r="F125"/>
  <c r="F121"/>
  <c r="F117"/>
  <c r="F113"/>
  <c r="F111"/>
  <c r="F110"/>
  <c r="F109"/>
  <c r="F106"/>
  <c r="F105"/>
  <c r="F102"/>
  <c r="F91"/>
  <c r="F87"/>
  <c r="F83"/>
  <c r="F79"/>
  <c r="F74"/>
  <c r="F70"/>
  <c r="F66"/>
  <c r="F62"/>
  <c r="F58"/>
  <c r="F54"/>
  <c r="F50"/>
  <c r="F43"/>
  <c r="F39"/>
  <c r="F36"/>
  <c r="F32"/>
  <c r="F28"/>
  <c r="F24"/>
  <c r="F20"/>
  <c r="F16"/>
  <c r="D12" i="18"/>
  <c r="D11"/>
  <c r="F95" i="19" l="1"/>
  <c r="D40" i="17"/>
  <c r="F108" i="19"/>
  <c r="F103"/>
  <c r="F47"/>
  <c r="F104"/>
  <c r="F98" l="1"/>
  <c r="G33" i="17"/>
  <c r="F9"/>
  <c r="F170"/>
  <c r="D162" l="1"/>
  <c r="G101" i="19"/>
  <c r="D14" i="17"/>
  <c r="H14" s="1"/>
  <c r="D10"/>
  <c r="H10" s="1"/>
  <c r="G132" i="19"/>
  <c r="G129"/>
  <c r="I143" l="1"/>
  <c r="H142"/>
  <c r="G142"/>
  <c r="I139"/>
  <c r="H139"/>
  <c r="G139"/>
  <c r="K137"/>
  <c r="J137"/>
  <c r="I136"/>
  <c r="H136"/>
  <c r="G136"/>
  <c r="L135"/>
  <c r="K135"/>
  <c r="J134"/>
  <c r="I134"/>
  <c r="H134"/>
  <c r="G134"/>
  <c r="L133"/>
  <c r="K133"/>
  <c r="J132"/>
  <c r="I132"/>
  <c r="H132"/>
  <c r="L130"/>
  <c r="K130"/>
  <c r="AB129"/>
  <c r="J129"/>
  <c r="I129"/>
  <c r="H129"/>
  <c r="U128"/>
  <c r="T128"/>
  <c r="S128"/>
  <c r="K128"/>
  <c r="J127"/>
  <c r="I127"/>
  <c r="H127"/>
  <c r="N125"/>
  <c r="M125"/>
  <c r="L125"/>
  <c r="K125"/>
  <c r="J125"/>
  <c r="I125"/>
  <c r="H125"/>
  <c r="G125"/>
  <c r="B123"/>
  <c r="W122"/>
  <c r="W121"/>
  <c r="R121"/>
  <c r="Q121"/>
  <c r="P121"/>
  <c r="O121"/>
  <c r="N121"/>
  <c r="M121"/>
  <c r="L121"/>
  <c r="K121"/>
  <c r="J121"/>
  <c r="I121"/>
  <c r="H121"/>
  <c r="G121"/>
  <c r="AI117"/>
  <c r="AH117"/>
  <c r="AG117"/>
  <c r="AF117"/>
  <c r="AE117"/>
  <c r="AD117"/>
  <c r="AC117"/>
  <c r="AB117"/>
  <c r="AA117"/>
  <c r="Z117"/>
  <c r="Y117"/>
  <c r="X117"/>
  <c r="W117"/>
  <c r="V117"/>
  <c r="U117"/>
  <c r="T117"/>
  <c r="S117"/>
  <c r="R117"/>
  <c r="Q117"/>
  <c r="P117"/>
  <c r="O117"/>
  <c r="N117"/>
  <c r="M117"/>
  <c r="L117"/>
  <c r="K117"/>
  <c r="J117"/>
  <c r="I117"/>
  <c r="H117"/>
  <c r="B117" s="1"/>
  <c r="G117"/>
  <c r="AI113"/>
  <c r="AH113"/>
  <c r="AG113"/>
  <c r="AF113"/>
  <c r="AE113"/>
  <c r="AD113"/>
  <c r="AC113"/>
  <c r="AB113"/>
  <c r="AA113"/>
  <c r="Z113"/>
  <c r="Y113"/>
  <c r="X113"/>
  <c r="W113"/>
  <c r="V113"/>
  <c r="U113"/>
  <c r="T113"/>
  <c r="S113"/>
  <c r="R113"/>
  <c r="Q113"/>
  <c r="P113"/>
  <c r="O113"/>
  <c r="N113"/>
  <c r="M113"/>
  <c r="L113"/>
  <c r="K113"/>
  <c r="J113"/>
  <c r="H113"/>
  <c r="B113" s="1"/>
  <c r="G113"/>
  <c r="U111"/>
  <c r="T111"/>
  <c r="S111"/>
  <c r="S130" s="1"/>
  <c r="R111"/>
  <c r="Q111"/>
  <c r="P111"/>
  <c r="O111"/>
  <c r="N111"/>
  <c r="M111"/>
  <c r="L111"/>
  <c r="K111"/>
  <c r="J111"/>
  <c r="I111"/>
  <c r="H111"/>
  <c r="G111"/>
  <c r="U110"/>
  <c r="T110"/>
  <c r="S110"/>
  <c r="R110"/>
  <c r="Q110"/>
  <c r="P110"/>
  <c r="I110"/>
  <c r="H110"/>
  <c r="G110"/>
  <c r="U109"/>
  <c r="T109"/>
  <c r="S109"/>
  <c r="R109"/>
  <c r="Q109"/>
  <c r="P109"/>
  <c r="O109"/>
  <c r="N109"/>
  <c r="M109"/>
  <c r="L109"/>
  <c r="K109"/>
  <c r="J109"/>
  <c r="I109"/>
  <c r="H109"/>
  <c r="G109"/>
  <c r="U106"/>
  <c r="T106"/>
  <c r="S106"/>
  <c r="R106"/>
  <c r="Q106"/>
  <c r="P106"/>
  <c r="O106"/>
  <c r="N106"/>
  <c r="M106"/>
  <c r="L106"/>
  <c r="K106"/>
  <c r="J106"/>
  <c r="I106"/>
  <c r="H106"/>
  <c r="G106"/>
  <c r="AK105"/>
  <c r="AJ105"/>
  <c r="AE105"/>
  <c r="AA105"/>
  <c r="U105"/>
  <c r="T105"/>
  <c r="S105"/>
  <c r="R105"/>
  <c r="Q105"/>
  <c r="P105"/>
  <c r="O105"/>
  <c r="N105"/>
  <c r="M105"/>
  <c r="L105"/>
  <c r="K105"/>
  <c r="J105"/>
  <c r="I105"/>
  <c r="H105"/>
  <c r="G105"/>
  <c r="V104"/>
  <c r="U104"/>
  <c r="T104"/>
  <c r="S104"/>
  <c r="R104"/>
  <c r="Q104"/>
  <c r="P104"/>
  <c r="O104"/>
  <c r="N104"/>
  <c r="M104"/>
  <c r="L104"/>
  <c r="K104"/>
  <c r="J104"/>
  <c r="I104"/>
  <c r="H104"/>
  <c r="AQ102"/>
  <c r="AP102"/>
  <c r="AO102"/>
  <c r="AN102"/>
  <c r="AL102"/>
  <c r="AJ102"/>
  <c r="AI102"/>
  <c r="AH102"/>
  <c r="AG102"/>
  <c r="AF102"/>
  <c r="AE102"/>
  <c r="AD102"/>
  <c r="AC102"/>
  <c r="AB102"/>
  <c r="AA102"/>
  <c r="Z102"/>
  <c r="Y102"/>
  <c r="X102"/>
  <c r="W102"/>
  <c r="V102"/>
  <c r="U102"/>
  <c r="T102"/>
  <c r="S102"/>
  <c r="R102"/>
  <c r="Q102"/>
  <c r="P102"/>
  <c r="O102"/>
  <c r="N102"/>
  <c r="M102"/>
  <c r="L102"/>
  <c r="K102"/>
  <c r="J102"/>
  <c r="I102"/>
  <c r="H102"/>
  <c r="C102" s="1"/>
  <c r="G102"/>
  <c r="AU101"/>
  <c r="AQ101"/>
  <c r="AP101"/>
  <c r="AO101"/>
  <c r="AN101"/>
  <c r="AM101"/>
  <c r="AL101"/>
  <c r="AJ101"/>
  <c r="AI101"/>
  <c r="AH101"/>
  <c r="AG101"/>
  <c r="AF101"/>
  <c r="AE101"/>
  <c r="AD101"/>
  <c r="AC101"/>
  <c r="AB101"/>
  <c r="AA101"/>
  <c r="Z101"/>
  <c r="Y101"/>
  <c r="X101"/>
  <c r="W101"/>
  <c r="V101"/>
  <c r="U101"/>
  <c r="T101"/>
  <c r="S101"/>
  <c r="R101"/>
  <c r="Q101"/>
  <c r="I101"/>
  <c r="H101"/>
  <c r="C101" s="1"/>
  <c r="AQ100"/>
  <c r="AP100"/>
  <c r="AO100"/>
  <c r="AN100"/>
  <c r="AM100"/>
  <c r="AL100"/>
  <c r="AJ100"/>
  <c r="AI100"/>
  <c r="AH100"/>
  <c r="AG100"/>
  <c r="AF100"/>
  <c r="AE100"/>
  <c r="AD100"/>
  <c r="AC100"/>
  <c r="AB100"/>
  <c r="AA100"/>
  <c r="Z100"/>
  <c r="Y100"/>
  <c r="X100"/>
  <c r="W100"/>
  <c r="V100"/>
  <c r="U100"/>
  <c r="T100"/>
  <c r="S100"/>
  <c r="R100"/>
  <c r="Q100"/>
  <c r="P100"/>
  <c r="O100"/>
  <c r="N100"/>
  <c r="M100"/>
  <c r="L100"/>
  <c r="K100"/>
  <c r="J100"/>
  <c r="I100"/>
  <c r="H91"/>
  <c r="G91"/>
  <c r="H87"/>
  <c r="G87"/>
  <c r="AU86"/>
  <c r="AT85"/>
  <c r="P85"/>
  <c r="P101" s="1"/>
  <c r="O85"/>
  <c r="N110" s="1"/>
  <c r="N85"/>
  <c r="M110" s="1"/>
  <c r="M85"/>
  <c r="M101" s="1"/>
  <c r="L85"/>
  <c r="L101" s="1"/>
  <c r="K85"/>
  <c r="K110" s="1"/>
  <c r="J85"/>
  <c r="J83" s="1"/>
  <c r="B85"/>
  <c r="AT84"/>
  <c r="B84"/>
  <c r="AQ83"/>
  <c r="AP83"/>
  <c r="AO83"/>
  <c r="AN83"/>
  <c r="AM83"/>
  <c r="AL83"/>
  <c r="AJ83"/>
  <c r="AI83"/>
  <c r="AH83"/>
  <c r="AG83"/>
  <c r="AF83"/>
  <c r="AD83"/>
  <c r="AC83"/>
  <c r="AB83"/>
  <c r="AA83"/>
  <c r="Z83"/>
  <c r="Y83"/>
  <c r="X83"/>
  <c r="W83"/>
  <c r="V83"/>
  <c r="U83"/>
  <c r="T83"/>
  <c r="S83"/>
  <c r="R83"/>
  <c r="Q83"/>
  <c r="M83"/>
  <c r="I83"/>
  <c r="H83"/>
  <c r="G83"/>
  <c r="B83"/>
  <c r="AU82"/>
  <c r="AT81"/>
  <c r="B81"/>
  <c r="AT80"/>
  <c r="B80"/>
  <c r="AQ79"/>
  <c r="AP79"/>
  <c r="AO79"/>
  <c r="AN79"/>
  <c r="AM79"/>
  <c r="AL79"/>
  <c r="AJ79"/>
  <c r="AI79"/>
  <c r="AH79"/>
  <c r="AG79"/>
  <c r="AF79"/>
  <c r="AD79"/>
  <c r="AC79"/>
  <c r="AB79"/>
  <c r="AA79"/>
  <c r="Z79"/>
  <c r="Y79"/>
  <c r="X79"/>
  <c r="W79"/>
  <c r="V79"/>
  <c r="U79"/>
  <c r="T79"/>
  <c r="S79"/>
  <c r="R79"/>
  <c r="Q79"/>
  <c r="P79"/>
  <c r="O79"/>
  <c r="N79"/>
  <c r="M79"/>
  <c r="L79"/>
  <c r="K79"/>
  <c r="J79"/>
  <c r="I79"/>
  <c r="H79"/>
  <c r="G79"/>
  <c r="B79"/>
  <c r="AU78"/>
  <c r="AT76"/>
  <c r="AT75"/>
  <c r="AQ74"/>
  <c r="AP74"/>
  <c r="AO74"/>
  <c r="AN74"/>
  <c r="AM74"/>
  <c r="AL74"/>
  <c r="AJ74"/>
  <c r="AI74"/>
  <c r="AH74"/>
  <c r="AG74"/>
  <c r="AF74"/>
  <c r="AD74"/>
  <c r="AC74"/>
  <c r="AB74"/>
  <c r="AA74"/>
  <c r="Z74"/>
  <c r="Y74"/>
  <c r="X74"/>
  <c r="W74"/>
  <c r="V74"/>
  <c r="U74"/>
  <c r="T74"/>
  <c r="S74"/>
  <c r="R74"/>
  <c r="Q74"/>
  <c r="P74"/>
  <c r="O74"/>
  <c r="N74"/>
  <c r="M74"/>
  <c r="L74"/>
  <c r="K74"/>
  <c r="J74"/>
  <c r="I74"/>
  <c r="H74"/>
  <c r="G74"/>
  <c r="AU73"/>
  <c r="AT72"/>
  <c r="AT71"/>
  <c r="AQ70"/>
  <c r="AP70"/>
  <c r="AO70"/>
  <c r="AN70"/>
  <c r="AM70"/>
  <c r="AL70"/>
  <c r="AJ70"/>
  <c r="AI70"/>
  <c r="AH70"/>
  <c r="AG70"/>
  <c r="AF70"/>
  <c r="AD70"/>
  <c r="AC70"/>
  <c r="AB70"/>
  <c r="AA70"/>
  <c r="Z70"/>
  <c r="Y70"/>
  <c r="X70"/>
  <c r="W70"/>
  <c r="V70"/>
  <c r="U70"/>
  <c r="T70"/>
  <c r="S70"/>
  <c r="R70"/>
  <c r="Q70"/>
  <c r="P70"/>
  <c r="O70"/>
  <c r="N70"/>
  <c r="M70"/>
  <c r="L70"/>
  <c r="K70"/>
  <c r="J70"/>
  <c r="I70"/>
  <c r="H70"/>
  <c r="G70"/>
  <c r="AU69"/>
  <c r="AT68"/>
  <c r="B68"/>
  <c r="AT67"/>
  <c r="B67"/>
  <c r="AQ66"/>
  <c r="AP66"/>
  <c r="AO66"/>
  <c r="AN66"/>
  <c r="AM66"/>
  <c r="AL66"/>
  <c r="AJ66"/>
  <c r="AI66"/>
  <c r="AH66"/>
  <c r="AG66"/>
  <c r="AF66"/>
  <c r="AD66"/>
  <c r="AC66"/>
  <c r="AB66"/>
  <c r="AA66"/>
  <c r="Z66"/>
  <c r="Y66"/>
  <c r="X66"/>
  <c r="W66"/>
  <c r="V66"/>
  <c r="U66"/>
  <c r="T66"/>
  <c r="S66"/>
  <c r="R66"/>
  <c r="Q66"/>
  <c r="P66"/>
  <c r="O66"/>
  <c r="N66"/>
  <c r="M66"/>
  <c r="L66"/>
  <c r="K66"/>
  <c r="J66"/>
  <c r="I66"/>
  <c r="H66"/>
  <c r="G66"/>
  <c r="B66"/>
  <c r="AU65"/>
  <c r="AT64"/>
  <c r="B64"/>
  <c r="AT63"/>
  <c r="B63"/>
  <c r="AQ62"/>
  <c r="AP62"/>
  <c r="AO62"/>
  <c r="AN62"/>
  <c r="AM62"/>
  <c r="AL62"/>
  <c r="AJ62"/>
  <c r="AI62"/>
  <c r="AH62"/>
  <c r="AG62"/>
  <c r="AF62"/>
  <c r="AD62"/>
  <c r="AC62"/>
  <c r="AB62"/>
  <c r="AA62"/>
  <c r="Z62"/>
  <c r="Y62"/>
  <c r="X62"/>
  <c r="W62"/>
  <c r="V62"/>
  <c r="U62"/>
  <c r="T62"/>
  <c r="S62"/>
  <c r="R62"/>
  <c r="Q62"/>
  <c r="P62"/>
  <c r="O62"/>
  <c r="N62"/>
  <c r="M62"/>
  <c r="L62"/>
  <c r="K62"/>
  <c r="J62"/>
  <c r="I62"/>
  <c r="H62"/>
  <c r="G62"/>
  <c r="B62"/>
  <c r="AU61"/>
  <c r="AT60"/>
  <c r="B60"/>
  <c r="AT59"/>
  <c r="B59"/>
  <c r="AQ58"/>
  <c r="AP58"/>
  <c r="AO58"/>
  <c r="AN58"/>
  <c r="AM58"/>
  <c r="AL58"/>
  <c r="AJ58"/>
  <c r="AI58"/>
  <c r="AH58"/>
  <c r="AG58"/>
  <c r="AF58"/>
  <c r="AD58"/>
  <c r="AC58"/>
  <c r="AB58"/>
  <c r="AA58"/>
  <c r="Z58"/>
  <c r="Y58"/>
  <c r="X58"/>
  <c r="W58"/>
  <c r="V58"/>
  <c r="U58"/>
  <c r="T58"/>
  <c r="S58"/>
  <c r="R58"/>
  <c r="Q58"/>
  <c r="P58"/>
  <c r="O58"/>
  <c r="N58"/>
  <c r="M58"/>
  <c r="L58"/>
  <c r="K58"/>
  <c r="J58"/>
  <c r="I58"/>
  <c r="H58"/>
  <c r="G58"/>
  <c r="B58"/>
  <c r="AY57"/>
  <c r="AZ57" s="1"/>
  <c r="AU57"/>
  <c r="AT56"/>
  <c r="B56"/>
  <c r="AT55"/>
  <c r="B55"/>
  <c r="AQ54"/>
  <c r="AP54"/>
  <c r="AO54"/>
  <c r="AN54"/>
  <c r="AM54"/>
  <c r="AL54"/>
  <c r="AJ54"/>
  <c r="AI54"/>
  <c r="AH54"/>
  <c r="AG54"/>
  <c r="AF54"/>
  <c r="AD54"/>
  <c r="AC54"/>
  <c r="AB54"/>
  <c r="AA54"/>
  <c r="Z54"/>
  <c r="Y54"/>
  <c r="X54"/>
  <c r="W54"/>
  <c r="V54"/>
  <c r="U54"/>
  <c r="T54"/>
  <c r="S54"/>
  <c r="R54"/>
  <c r="Q54"/>
  <c r="P54"/>
  <c r="O54"/>
  <c r="N54"/>
  <c r="M54"/>
  <c r="L54"/>
  <c r="K54"/>
  <c r="J54"/>
  <c r="I54"/>
  <c r="H54"/>
  <c r="G54"/>
  <c r="B54"/>
  <c r="AU53"/>
  <c r="AT52"/>
  <c r="AT51"/>
  <c r="AQ50"/>
  <c r="AP50"/>
  <c r="AO50"/>
  <c r="AN50"/>
  <c r="AM50"/>
  <c r="AL50"/>
  <c r="AJ50"/>
  <c r="AI50"/>
  <c r="AH50"/>
  <c r="AG50"/>
  <c r="AF50"/>
  <c r="AD50"/>
  <c r="AC50"/>
  <c r="AB50"/>
  <c r="AA50"/>
  <c r="Z50"/>
  <c r="Y50"/>
  <c r="X50"/>
  <c r="W50"/>
  <c r="V50"/>
  <c r="U50"/>
  <c r="T50"/>
  <c r="S50"/>
  <c r="R50"/>
  <c r="Q50"/>
  <c r="P50"/>
  <c r="O50"/>
  <c r="N50"/>
  <c r="M50"/>
  <c r="L50"/>
  <c r="K50"/>
  <c r="J50"/>
  <c r="I50"/>
  <c r="H50"/>
  <c r="G50"/>
  <c r="H43"/>
  <c r="G43"/>
  <c r="AF42"/>
  <c r="S39"/>
  <c r="R39"/>
  <c r="Q39"/>
  <c r="P39"/>
  <c r="O39"/>
  <c r="N39"/>
  <c r="M39"/>
  <c r="L39"/>
  <c r="K39"/>
  <c r="J39"/>
  <c r="I39"/>
  <c r="H39"/>
  <c r="G39"/>
  <c r="X36"/>
  <c r="W36"/>
  <c r="V36"/>
  <c r="U36"/>
  <c r="T36"/>
  <c r="S36"/>
  <c r="R36"/>
  <c r="Q36"/>
  <c r="P36"/>
  <c r="O36"/>
  <c r="N36"/>
  <c r="M36"/>
  <c r="L36"/>
  <c r="K36"/>
  <c r="J36"/>
  <c r="I36"/>
  <c r="H36"/>
  <c r="G36"/>
  <c r="AU35"/>
  <c r="AT34"/>
  <c r="AT33"/>
  <c r="AQ32"/>
  <c r="AP32"/>
  <c r="AO32"/>
  <c r="AN32"/>
  <c r="AM32"/>
  <c r="AL32"/>
  <c r="AJ32"/>
  <c r="AI32"/>
  <c r="AH32"/>
  <c r="AG32"/>
  <c r="AF32"/>
  <c r="AD32"/>
  <c r="AC32"/>
  <c r="AB32"/>
  <c r="AA32"/>
  <c r="Z32"/>
  <c r="Y32"/>
  <c r="X32"/>
  <c r="W32"/>
  <c r="V32"/>
  <c r="U32"/>
  <c r="T32"/>
  <c r="S32"/>
  <c r="R32"/>
  <c r="Q32"/>
  <c r="P32"/>
  <c r="O32"/>
  <c r="N32"/>
  <c r="M32"/>
  <c r="L32"/>
  <c r="K32"/>
  <c r="J32"/>
  <c r="I32"/>
  <c r="H32"/>
  <c r="G32"/>
  <c r="AU31"/>
  <c r="AT30"/>
  <c r="AT29"/>
  <c r="AQ28"/>
  <c r="AP28"/>
  <c r="AO28"/>
  <c r="AN28"/>
  <c r="AM28"/>
  <c r="AL28"/>
  <c r="AJ28"/>
  <c r="AI28"/>
  <c r="AH28"/>
  <c r="AG28"/>
  <c r="AF28"/>
  <c r="AD28"/>
  <c r="AC28"/>
  <c r="AB28"/>
  <c r="AA28"/>
  <c r="Z28"/>
  <c r="Y28"/>
  <c r="X28"/>
  <c r="W28"/>
  <c r="V28"/>
  <c r="U28"/>
  <c r="T28"/>
  <c r="S28"/>
  <c r="R28"/>
  <c r="Q28"/>
  <c r="P28"/>
  <c r="O28"/>
  <c r="N28"/>
  <c r="M28"/>
  <c r="L28"/>
  <c r="K28"/>
  <c r="J28"/>
  <c r="I28"/>
  <c r="H28"/>
  <c r="G28"/>
  <c r="AU27"/>
  <c r="AT26"/>
  <c r="AT25"/>
  <c r="AQ24"/>
  <c r="AP24"/>
  <c r="AO24"/>
  <c r="AN24"/>
  <c r="AM24"/>
  <c r="AL24"/>
  <c r="AJ24"/>
  <c r="AI24"/>
  <c r="AH24"/>
  <c r="AG24"/>
  <c r="AF24"/>
  <c r="AD24"/>
  <c r="AC24"/>
  <c r="AB24"/>
  <c r="AA24"/>
  <c r="Z24"/>
  <c r="Y24"/>
  <c r="X24"/>
  <c r="W24"/>
  <c r="V24"/>
  <c r="U24"/>
  <c r="T24"/>
  <c r="S24"/>
  <c r="R24"/>
  <c r="Q24"/>
  <c r="P24"/>
  <c r="O24"/>
  <c r="N24"/>
  <c r="M24"/>
  <c r="L24"/>
  <c r="K24"/>
  <c r="J24"/>
  <c r="I24"/>
  <c r="H24"/>
  <c r="G24"/>
  <c r="AU23"/>
  <c r="AM23"/>
  <c r="AM102" s="1"/>
  <c r="AT22"/>
  <c r="AT21"/>
  <c r="AQ20"/>
  <c r="AP20"/>
  <c r="AO20"/>
  <c r="AN20"/>
  <c r="AL20"/>
  <c r="AJ20"/>
  <c r="AI20"/>
  <c r="AH20"/>
  <c r="AG20"/>
  <c r="AF20"/>
  <c r="AD20"/>
  <c r="AC20"/>
  <c r="AB20"/>
  <c r="AA20"/>
  <c r="Z20"/>
  <c r="Y20"/>
  <c r="X20"/>
  <c r="W20"/>
  <c r="V20"/>
  <c r="U20"/>
  <c r="T20"/>
  <c r="S20"/>
  <c r="R20"/>
  <c r="Q20"/>
  <c r="P20"/>
  <c r="O20"/>
  <c r="N20"/>
  <c r="M20"/>
  <c r="L20"/>
  <c r="K20"/>
  <c r="J20"/>
  <c r="I20"/>
  <c r="H20"/>
  <c r="G20"/>
  <c r="AU19"/>
  <c r="AT18"/>
  <c r="AT17"/>
  <c r="G17"/>
  <c r="G100" s="1"/>
  <c r="AQ16"/>
  <c r="AP16"/>
  <c r="AO16"/>
  <c r="AN16"/>
  <c r="AM16"/>
  <c r="AL16"/>
  <c r="AJ16"/>
  <c r="AI16"/>
  <c r="AH16"/>
  <c r="AG16"/>
  <c r="AF16"/>
  <c r="AD16"/>
  <c r="AC16"/>
  <c r="AB16"/>
  <c r="AA16"/>
  <c r="Z16"/>
  <c r="Y16"/>
  <c r="X16"/>
  <c r="W16"/>
  <c r="V16"/>
  <c r="U16"/>
  <c r="T16"/>
  <c r="S16"/>
  <c r="R16"/>
  <c r="Q16"/>
  <c r="P16"/>
  <c r="O16"/>
  <c r="N16"/>
  <c r="M16"/>
  <c r="L16"/>
  <c r="K16"/>
  <c r="J16"/>
  <c r="I16"/>
  <c r="H16"/>
  <c r="AR100" l="1"/>
  <c r="G16"/>
  <c r="AD109"/>
  <c r="S95"/>
  <c r="S98" s="1"/>
  <c r="V108"/>
  <c r="V109"/>
  <c r="AD107"/>
  <c r="K131"/>
  <c r="L103"/>
  <c r="P103"/>
  <c r="T103"/>
  <c r="AP7"/>
  <c r="AP5" s="1"/>
  <c r="K47"/>
  <c r="O47"/>
  <c r="S47"/>
  <c r="AU42"/>
  <c r="I47"/>
  <c r="M47"/>
  <c r="Q47"/>
  <c r="U47"/>
  <c r="AM20"/>
  <c r="AQ7"/>
  <c r="M131"/>
  <c r="F24" i="17"/>
  <c r="H24" s="1"/>
  <c r="AO99" i="19"/>
  <c r="H103"/>
  <c r="S108"/>
  <c r="AU102"/>
  <c r="J108"/>
  <c r="AP105"/>
  <c r="AP107" s="1"/>
  <c r="AQ105"/>
  <c r="AQ107" s="1"/>
  <c r="O83"/>
  <c r="O95" s="1"/>
  <c r="K101"/>
  <c r="G104"/>
  <c r="I103"/>
  <c r="M103"/>
  <c r="Q103"/>
  <c r="U103"/>
  <c r="K103"/>
  <c r="O103"/>
  <c r="S103"/>
  <c r="AT39"/>
  <c r="I95"/>
  <c r="M95"/>
  <c r="M98" s="1"/>
  <c r="Q95"/>
  <c r="Q98" s="1"/>
  <c r="U95"/>
  <c r="K83"/>
  <c r="K108" s="1"/>
  <c r="P83"/>
  <c r="O108" s="1"/>
  <c r="B127"/>
  <c r="O101"/>
  <c r="L131"/>
  <c r="V110"/>
  <c r="G47"/>
  <c r="G103"/>
  <c r="X98"/>
  <c r="H108"/>
  <c r="AM99"/>
  <c r="G108"/>
  <c r="J103"/>
  <c r="N103"/>
  <c r="R103"/>
  <c r="V98"/>
  <c r="J47"/>
  <c r="N47"/>
  <c r="R47"/>
  <c r="R48" s="1"/>
  <c r="AT42"/>
  <c r="J95"/>
  <c r="R95"/>
  <c r="U108"/>
  <c r="AN99"/>
  <c r="AT100"/>
  <c r="N108"/>
  <c r="R108"/>
  <c r="L83"/>
  <c r="L108" s="1"/>
  <c r="J131"/>
  <c r="L110"/>
  <c r="AC129"/>
  <c r="AT101"/>
  <c r="H95"/>
  <c r="J101"/>
  <c r="N101"/>
  <c r="V103"/>
  <c r="I108"/>
  <c r="Q108"/>
  <c r="O110"/>
  <c r="T95"/>
  <c r="H47"/>
  <c r="L47"/>
  <c r="P47"/>
  <c r="T47"/>
  <c r="S48" s="1"/>
  <c r="P108"/>
  <c r="T108"/>
  <c r="J110"/>
  <c r="N83"/>
  <c r="N95" s="1"/>
  <c r="N98" s="1"/>
  <c r="U98" l="1"/>
  <c r="P95"/>
  <c r="H98"/>
  <c r="J98"/>
  <c r="I98"/>
  <c r="L95"/>
  <c r="L98" s="1"/>
  <c r="K95"/>
  <c r="K98" s="1"/>
  <c r="O98"/>
  <c r="R98"/>
  <c r="M108"/>
  <c r="T98"/>
  <c r="P98"/>
  <c r="D9" i="17" l="1"/>
  <c r="H9" s="1"/>
  <c r="I9" l="1"/>
  <c r="D12"/>
  <c r="H12" s="1"/>
  <c r="C20" i="18" l="1"/>
  <c r="C8"/>
  <c r="F22" l="1"/>
  <c r="C27"/>
  <c r="D48" i="5" l="1"/>
  <c r="D50" s="1"/>
  <c r="B18" i="2"/>
  <c r="Q219" i="17"/>
  <c r="J219"/>
  <c r="F218"/>
  <c r="M217"/>
  <c r="M216"/>
  <c r="M215"/>
  <c r="M214"/>
  <c r="M213"/>
  <c r="M212"/>
  <c r="M211"/>
  <c r="M210"/>
  <c r="M209"/>
  <c r="M208"/>
  <c r="M207"/>
  <c r="G206"/>
  <c r="D206"/>
  <c r="K205"/>
  <c r="K204"/>
  <c r="G200"/>
  <c r="K199"/>
  <c r="K197"/>
  <c r="G196"/>
  <c r="D196"/>
  <c r="K195"/>
  <c r="K194"/>
  <c r="K193"/>
  <c r="K192"/>
  <c r="K191"/>
  <c r="K190"/>
  <c r="K189"/>
  <c r="K188"/>
  <c r="K187"/>
  <c r="K186"/>
  <c r="K185"/>
  <c r="K184"/>
  <c r="K183"/>
  <c r="K182"/>
  <c r="K181"/>
  <c r="K180"/>
  <c r="K179"/>
  <c r="G178"/>
  <c r="D178"/>
  <c r="N177"/>
  <c r="N176"/>
  <c r="N175"/>
  <c r="N174"/>
  <c r="N173"/>
  <c r="G172"/>
  <c r="D172"/>
  <c r="L171"/>
  <c r="G170"/>
  <c r="G169"/>
  <c r="F169"/>
  <c r="K167"/>
  <c r="K165"/>
  <c r="F164"/>
  <c r="F163"/>
  <c r="E25" s="1"/>
  <c r="H25" s="1"/>
  <c r="K161"/>
  <c r="K160"/>
  <c r="K159"/>
  <c r="K158"/>
  <c r="K157"/>
  <c r="K156"/>
  <c r="K155"/>
  <c r="K154"/>
  <c r="K153"/>
  <c r="G152"/>
  <c r="D152"/>
  <c r="K151"/>
  <c r="K150"/>
  <c r="K149"/>
  <c r="K148"/>
  <c r="K147"/>
  <c r="K146"/>
  <c r="K145"/>
  <c r="G144"/>
  <c r="D144"/>
  <c r="K143"/>
  <c r="K142"/>
  <c r="K141"/>
  <c r="K140"/>
  <c r="K139"/>
  <c r="G138"/>
  <c r="D138"/>
  <c r="K137"/>
  <c r="K136"/>
  <c r="K135"/>
  <c r="K134"/>
  <c r="K133"/>
  <c r="K132"/>
  <c r="K131"/>
  <c r="K130"/>
  <c r="K129"/>
  <c r="K128"/>
  <c r="K127"/>
  <c r="K126"/>
  <c r="K125"/>
  <c r="K124"/>
  <c r="K123"/>
  <c r="K122"/>
  <c r="K121"/>
  <c r="K120"/>
  <c r="K119"/>
  <c r="K118"/>
  <c r="G117"/>
  <c r="D117"/>
  <c r="K115"/>
  <c r="K114"/>
  <c r="K113"/>
  <c r="K112"/>
  <c r="K111"/>
  <c r="K110"/>
  <c r="K109"/>
  <c r="K108"/>
  <c r="K107"/>
  <c r="K106"/>
  <c r="K105"/>
  <c r="K104"/>
  <c r="K103"/>
  <c r="K102"/>
  <c r="G101"/>
  <c r="L100"/>
  <c r="L99"/>
  <c r="L98"/>
  <c r="L97"/>
  <c r="L96"/>
  <c r="L95"/>
  <c r="L94"/>
  <c r="L93"/>
  <c r="L92"/>
  <c r="L91"/>
  <c r="G90"/>
  <c r="G72"/>
  <c r="D72"/>
  <c r="G65"/>
  <c r="D65"/>
  <c r="G51"/>
  <c r="D51"/>
  <c r="G47"/>
  <c r="F47" s="1"/>
  <c r="E45" s="1"/>
  <c r="H46"/>
  <c r="O46" s="1"/>
  <c r="H43"/>
  <c r="H42"/>
  <c r="G37"/>
  <c r="F33"/>
  <c r="H33" s="1"/>
  <c r="G29"/>
  <c r="E27"/>
  <c r="H27" s="1"/>
  <c r="O22"/>
  <c r="O21"/>
  <c r="O20"/>
  <c r="O19"/>
  <c r="O12"/>
  <c r="G11"/>
  <c r="H8"/>
  <c r="H7"/>
  <c r="H21" i="14" l="1"/>
  <c r="B40" i="2"/>
  <c r="G15" i="16"/>
  <c r="D88" i="17"/>
  <c r="O16"/>
  <c r="N219"/>
  <c r="E26"/>
  <c r="H26" s="1"/>
  <c r="F35"/>
  <c r="H35" s="1"/>
  <c r="K10"/>
  <c r="M219"/>
  <c r="O14"/>
  <c r="G41"/>
  <c r="G48" s="1"/>
  <c r="O15"/>
  <c r="L219"/>
  <c r="G162"/>
  <c r="G88" s="1"/>
  <c r="P34"/>
  <c r="K33"/>
  <c r="G30"/>
  <c r="D41"/>
  <c r="D48" s="1"/>
  <c r="H45"/>
  <c r="P9"/>
  <c r="P38"/>
  <c r="E47"/>
  <c r="H47" s="1"/>
  <c r="D29"/>
  <c r="H26" i="14" l="1"/>
  <c r="H27" s="1"/>
  <c r="H41" s="1"/>
  <c r="K26" i="17"/>
  <c r="I219"/>
  <c r="G49"/>
  <c r="F220"/>
  <c r="O219"/>
  <c r="K32"/>
  <c r="P219"/>
  <c r="D45" i="5" l="1"/>
  <c r="B42" i="12"/>
  <c r="K219" i="17"/>
  <c r="B46" i="12" l="1"/>
  <c r="C42"/>
  <c r="C46" s="1"/>
  <c r="D20" i="18"/>
  <c r="E20" l="1"/>
  <c r="C20" i="13"/>
  <c r="D27" i="18"/>
  <c r="F29" s="1"/>
  <c r="C27" i="13" l="1"/>
  <c r="C35" s="1"/>
  <c r="E20"/>
  <c r="E27" s="1"/>
  <c r="E35" s="1"/>
  <c r="F24" i="18"/>
  <c r="F26" s="1"/>
  <c r="F28" s="1"/>
  <c r="D6" i="17"/>
  <c r="H6" s="1"/>
  <c r="H219" l="1"/>
  <c r="D11"/>
  <c r="D30" s="1"/>
  <c r="D49" s="1"/>
  <c r="E220" l="1"/>
  <c r="F222" s="1"/>
  <c r="D23" i="20"/>
</calcChain>
</file>

<file path=xl/sharedStrings.xml><?xml version="1.0" encoding="utf-8"?>
<sst xmlns="http://schemas.openxmlformats.org/spreadsheetml/2006/main" count="1841" uniqueCount="1384">
  <si>
    <t>BALANCE GENERAL</t>
  </si>
  <si>
    <t>(Cifras expresadas en guaraníes)</t>
  </si>
  <si>
    <t>Gs.</t>
  </si>
  <si>
    <t>Activo Corriente</t>
  </si>
  <si>
    <t>Disponibilidades (Nota 3)</t>
  </si>
  <si>
    <t>Créditos (Nota 4)</t>
  </si>
  <si>
    <t>Gastos pagados por adelantado</t>
  </si>
  <si>
    <t>Seguros a vencer</t>
  </si>
  <si>
    <t>Total Activo Corriente</t>
  </si>
  <si>
    <t>Activo no Corriente</t>
  </si>
  <si>
    <t>Disponibilidades restringidas (Nota 2.e y Nota 3)</t>
  </si>
  <si>
    <t>Inversiones temporales (Nota 2.f y Nota 5)</t>
  </si>
  <si>
    <t>Bienes de uso (Notas 2.g. y 2.h. y Anexo A)</t>
  </si>
  <si>
    <t>Activos intangibles (Anexo B)</t>
  </si>
  <si>
    <t>Cargos diferidos - Neto (Nota 2.i.)</t>
  </si>
  <si>
    <t>Total Activo no Corriente</t>
  </si>
  <si>
    <t>Pasivo Corriente</t>
  </si>
  <si>
    <t>Otros pasivos - Deudas sociales y fiscales a pagar</t>
  </si>
  <si>
    <t>Total Pasivo Corriente</t>
  </si>
  <si>
    <t>Pasivo No Corriente</t>
  </si>
  <si>
    <t>Total Pasivo No Corriente</t>
  </si>
  <si>
    <t>Total Pasivo</t>
  </si>
  <si>
    <t>PATRIMONIO NETO</t>
  </si>
  <si>
    <t>Reserva de revalúo</t>
  </si>
  <si>
    <t xml:space="preserve">Resultados acumulados </t>
  </si>
  <si>
    <t>Total Pasivo y Patrimonio Neto</t>
  </si>
  <si>
    <t>ACTIVO</t>
  </si>
  <si>
    <t>Total Activo</t>
  </si>
  <si>
    <t>PASIVO</t>
  </si>
  <si>
    <t>Total Patrimonio Neto</t>
  </si>
  <si>
    <t>Bienes de uso netos de depreciaciones</t>
  </si>
  <si>
    <t>ESTADO DE RESULTADOS</t>
  </si>
  <si>
    <r>
      <t xml:space="preserve">Gastos de operación y administración </t>
    </r>
    <r>
      <rPr>
        <b/>
        <sz val="10"/>
        <rFont val="Trebuchet MS"/>
        <family val="2"/>
      </rPr>
      <t>(Anexo H)</t>
    </r>
  </si>
  <si>
    <t>Gastos financieros</t>
  </si>
  <si>
    <t>Diferencias de cambio - neto</t>
  </si>
  <si>
    <t>Otros egresos</t>
  </si>
  <si>
    <t>Impuesto a la renta</t>
  </si>
  <si>
    <r>
      <t xml:space="preserve">Ingresos netos estación de peajes </t>
    </r>
    <r>
      <rPr>
        <b/>
        <sz val="10"/>
        <rFont val="Trebuchet MS"/>
        <family val="2"/>
      </rPr>
      <t>(Nota 2.j.)</t>
    </r>
  </si>
  <si>
    <t>Capital</t>
  </si>
  <si>
    <t>Aportes para</t>
  </si>
  <si>
    <t>Reserva</t>
  </si>
  <si>
    <t>Reserva de</t>
  </si>
  <si>
    <t>Resultados</t>
  </si>
  <si>
    <t>Resultado</t>
  </si>
  <si>
    <t xml:space="preserve">Integrado </t>
  </si>
  <si>
    <t>futura capitaliz.</t>
  </si>
  <si>
    <t>revalúo</t>
  </si>
  <si>
    <t>Total</t>
  </si>
  <si>
    <t>CONCEPTO</t>
  </si>
  <si>
    <t>Transferencia de resultados</t>
  </si>
  <si>
    <t xml:space="preserve">Revalúo bienes de uso </t>
  </si>
  <si>
    <t>Constitución de reserva legal</t>
  </si>
  <si>
    <t xml:space="preserve"> acumulados</t>
  </si>
  <si>
    <t>del ejercicio</t>
  </si>
  <si>
    <t xml:space="preserve">legal </t>
  </si>
  <si>
    <t>Saldos al 31 de diciembre de 2019</t>
  </si>
  <si>
    <t>ESTADO DE FLUJOS DE EFECTIVO</t>
  </si>
  <si>
    <t>(Cifras expresados en guaraníes)</t>
  </si>
  <si>
    <t xml:space="preserve">Conciliación del Resultado Neto con el Efectivo y equivalente </t>
  </si>
  <si>
    <t>de efectivo proveniente de las actividades de operación</t>
  </si>
  <si>
    <t>Más:</t>
  </si>
  <si>
    <t>Depreciaciones Bienes de Uso/ Ruta VII</t>
  </si>
  <si>
    <t>Amortizaciones del Ejercicio</t>
  </si>
  <si>
    <t>Resultado neto antes de cambios en el Capital Operativo</t>
  </si>
  <si>
    <t>Cargos y abonos por cambios en el activo y pasivo</t>
  </si>
  <si>
    <t>Aumento (Disminución) de Créditos</t>
  </si>
  <si>
    <t>Aumento (Disminución) de Obligaciones Comerciales</t>
  </si>
  <si>
    <t>Aumento (Disminución) de Gastos Pagados por Adelantado</t>
  </si>
  <si>
    <t>Aumento (Disminución) de Provisiones</t>
  </si>
  <si>
    <t>Aumento (Disminución) de Activos Intangibles</t>
  </si>
  <si>
    <t>Aumento (Disminución) del efectivo y equivalente de</t>
  </si>
  <si>
    <t xml:space="preserve"> </t>
  </si>
  <si>
    <t>efectivo proveniente de la actividad de operación</t>
  </si>
  <si>
    <t>Actividades de Inversión</t>
  </si>
  <si>
    <t>efectivo proveniente de la actividad de Inversión</t>
  </si>
  <si>
    <t>Actividades de Financiamiento</t>
  </si>
  <si>
    <t>Aumento (Disminución) de Obligaciones Financieras</t>
  </si>
  <si>
    <t>efectivo proveniente de la actividad de Financiamiento</t>
  </si>
  <si>
    <t>Aumento neto de efectivo y equivalente de efectivo</t>
  </si>
  <si>
    <t xml:space="preserve">(*) Composición </t>
  </si>
  <si>
    <t>Disponibilidades corrientes</t>
  </si>
  <si>
    <r>
      <t xml:space="preserve">Disponibilidades no corrientes - Restringidas </t>
    </r>
    <r>
      <rPr>
        <b/>
        <sz val="10"/>
        <rFont val="Trebuchet MS"/>
        <family val="2"/>
      </rPr>
      <t>(Ver Nota 2.e y Nota 3)</t>
    </r>
  </si>
  <si>
    <t>Total disponibilidades</t>
  </si>
  <si>
    <t>Disponibilidades</t>
  </si>
  <si>
    <t>Créditos</t>
  </si>
  <si>
    <t>TOTAL ACTIVO</t>
  </si>
  <si>
    <t>TOTAL PASIVO</t>
  </si>
  <si>
    <t>Know How</t>
  </si>
  <si>
    <t>Otros</t>
  </si>
  <si>
    <t>Mejoramiento sistema de peaje (en curso)</t>
  </si>
  <si>
    <r>
      <t xml:space="preserve">Bienes en Puestos de Peajes </t>
    </r>
    <r>
      <rPr>
        <b/>
        <sz val="10"/>
        <rFont val="Trebuchet MS"/>
        <family val="2"/>
      </rPr>
      <t>(Nota 6)</t>
    </r>
  </si>
  <si>
    <t>ANEXO A</t>
  </si>
  <si>
    <t>INFORMACIÓN COMPLEMENTARIA REQUERIDA POR LA CNV</t>
  </si>
  <si>
    <t>BIENES DE USO</t>
  </si>
  <si>
    <t>VALORES DE ORIGEN</t>
  </si>
  <si>
    <t>DEPRECIACIONES</t>
  </si>
  <si>
    <t>CUENTAS</t>
  </si>
  <si>
    <t>Al inicio</t>
  </si>
  <si>
    <t>Altas y transf.</t>
  </si>
  <si>
    <t>Bajas del</t>
  </si>
  <si>
    <t>Revalúo</t>
  </si>
  <si>
    <t>Al cierre</t>
  </si>
  <si>
    <t>Acumuladas al</t>
  </si>
  <si>
    <t xml:space="preserve">Altas </t>
  </si>
  <si>
    <t xml:space="preserve">Bajas </t>
  </si>
  <si>
    <t>Neto</t>
  </si>
  <si>
    <t>ejercicio</t>
  </si>
  <si>
    <t>%</t>
  </si>
  <si>
    <t>Resultante</t>
  </si>
  <si>
    <t>Muebles y Equipos de Oficinas</t>
  </si>
  <si>
    <t>Equipos de Informática</t>
  </si>
  <si>
    <t>Mejoras en Predio Ajeno</t>
  </si>
  <si>
    <t>Rodados</t>
  </si>
  <si>
    <t>Rodados en arrendamiento</t>
  </si>
  <si>
    <t>Herramientas y Equipos</t>
  </si>
  <si>
    <t>Herramientas y Equipos Ley Nº 60/90</t>
  </si>
  <si>
    <t>Equipos de Informática Ley Nº 60/90</t>
  </si>
  <si>
    <t>Inmuebles - Terreno</t>
  </si>
  <si>
    <t>Inmuebles - Edificaciones</t>
  </si>
  <si>
    <t>Concesión Ruta Nº 7 - Obra Principal</t>
  </si>
  <si>
    <t>Concesión Ruta Nº 7 - Obra Duplicación</t>
  </si>
  <si>
    <t>Bienes en Puestos de Peajes</t>
  </si>
  <si>
    <t>ANEXO B</t>
  </si>
  <si>
    <t>ACTIVOS INTAGIBLES</t>
  </si>
  <si>
    <t>AMORTIZACIONES</t>
  </si>
  <si>
    <t>Aumentos</t>
  </si>
  <si>
    <t>Disminución</t>
  </si>
  <si>
    <t xml:space="preserve">Acumulados </t>
  </si>
  <si>
    <t xml:space="preserve">del </t>
  </si>
  <si>
    <t xml:space="preserve">al Inicio </t>
  </si>
  <si>
    <t>Del</t>
  </si>
  <si>
    <t>Bajas</t>
  </si>
  <si>
    <t xml:space="preserve">al cierre </t>
  </si>
  <si>
    <t>Bienes incorporales - Software informático</t>
  </si>
  <si>
    <t>ANEXO C</t>
  </si>
  <si>
    <t>INVERSIONES, ACCIONES, DEBENTURES Y OTROS TÍTULOS EMITIDOS EN SERIE</t>
  </si>
  <si>
    <t>PARTICIPACIÓN EN OTRAS SOCIEDADES</t>
  </si>
  <si>
    <t>Denominación y Características</t>
  </si>
  <si>
    <t>Valor</t>
  </si>
  <si>
    <t xml:space="preserve">Valor </t>
  </si>
  <si>
    <t>Información sobre el Emisor</t>
  </si>
  <si>
    <t xml:space="preserve">de los Valores </t>
  </si>
  <si>
    <t xml:space="preserve">Nominal </t>
  </si>
  <si>
    <t>Patrimonial</t>
  </si>
  <si>
    <t>de</t>
  </si>
  <si>
    <t xml:space="preserve">de </t>
  </si>
  <si>
    <t>% de</t>
  </si>
  <si>
    <t>Actividad</t>
  </si>
  <si>
    <t>Según Ultimo Balance</t>
  </si>
  <si>
    <t>Emisor</t>
  </si>
  <si>
    <t>Clase</t>
  </si>
  <si>
    <t>Unitario</t>
  </si>
  <si>
    <t>Cantidad</t>
  </si>
  <si>
    <t>Proporcional</t>
  </si>
  <si>
    <t>Libros</t>
  </si>
  <si>
    <t>Cotización</t>
  </si>
  <si>
    <t>Participación</t>
  </si>
  <si>
    <t>Principal</t>
  </si>
  <si>
    <t>Patrimonio Neto</t>
  </si>
  <si>
    <t xml:space="preserve">Inversiones </t>
  </si>
  <si>
    <t>Temporarias</t>
  </si>
  <si>
    <t>Permanentes</t>
  </si>
  <si>
    <t>ANEXO D</t>
  </si>
  <si>
    <t>OTRAS INVERSIONES</t>
  </si>
  <si>
    <t>Cuentas</t>
  </si>
  <si>
    <t xml:space="preserve"> de</t>
  </si>
  <si>
    <t>Amortización</t>
  </si>
  <si>
    <t>Registrado</t>
  </si>
  <si>
    <t>Costo</t>
  </si>
  <si>
    <t>Corrientes</t>
  </si>
  <si>
    <t>Sub Total</t>
  </si>
  <si>
    <t>No Corrientes</t>
  </si>
  <si>
    <t>ANEXO E</t>
  </si>
  <si>
    <t>PREVISIONES</t>
  </si>
  <si>
    <t>RUBRO</t>
  </si>
  <si>
    <t xml:space="preserve">Saldo al </t>
  </si>
  <si>
    <t>Saldo al</t>
  </si>
  <si>
    <t>cierre del</t>
  </si>
  <si>
    <t>inicio del</t>
  </si>
  <si>
    <t>(*)</t>
  </si>
  <si>
    <t>actual</t>
  </si>
  <si>
    <t>anterior</t>
  </si>
  <si>
    <t xml:space="preserve">Deducidas </t>
  </si>
  <si>
    <t>del Activo</t>
  </si>
  <si>
    <t xml:space="preserve">Incluidas en </t>
  </si>
  <si>
    <t>el Pasivo</t>
  </si>
  <si>
    <t>(*)   Indicar imputaciones en nota al pie del Anexo</t>
  </si>
  <si>
    <t>ANEXO F</t>
  </si>
  <si>
    <t>COSTO DE MERCADERÍAS O PRODUCTOS VENDIDOS</t>
  </si>
  <si>
    <t>O SERVICIOS PRESTADOS</t>
  </si>
  <si>
    <t>DETALLE</t>
  </si>
  <si>
    <t>I.   COSTO DE MERCADERÍAS O</t>
  </si>
  <si>
    <t xml:space="preserve">     PRODUCTOS VENDIDOS</t>
  </si>
  <si>
    <t>Existencias al comienzo del ejercicio</t>
  </si>
  <si>
    <t>Mercaderías</t>
  </si>
  <si>
    <t>Productos Terminados</t>
  </si>
  <si>
    <t>Productos en Proceso</t>
  </si>
  <si>
    <t>Materia Prima y Materiales</t>
  </si>
  <si>
    <t>Compras y Costos de Producción del</t>
  </si>
  <si>
    <t>a) Compras</t>
  </si>
  <si>
    <t>b) Costos de Producción</t>
  </si>
  <si>
    <t>Diferencia de Inventario</t>
  </si>
  <si>
    <t>Resultado por Tenencia</t>
  </si>
  <si>
    <t>Existencias al cierre del ejercicio</t>
  </si>
  <si>
    <t xml:space="preserve">II.  COSTOS DE SERVICIOS </t>
  </si>
  <si>
    <t xml:space="preserve">     PRESTADOS SEGÚN ANEXO H</t>
  </si>
  <si>
    <t xml:space="preserve">     COSTO DE MERCADERÍAS O</t>
  </si>
  <si>
    <t xml:space="preserve">     PRODUCTOS VENCIDOS Y</t>
  </si>
  <si>
    <t xml:space="preserve">     SERVICIOS PRESTADOS</t>
  </si>
  <si>
    <t>ANEXO G</t>
  </si>
  <si>
    <t>ACTIVOS Y PASIVOS EN MONEDA EXTRANJERA</t>
  </si>
  <si>
    <t>Moneda Extranjera</t>
  </si>
  <si>
    <t>Moneda Local</t>
  </si>
  <si>
    <t xml:space="preserve">Cambio </t>
  </si>
  <si>
    <t xml:space="preserve">Monto </t>
  </si>
  <si>
    <t>Monto</t>
  </si>
  <si>
    <t>Vigente</t>
  </si>
  <si>
    <t>Actual</t>
  </si>
  <si>
    <t>Anterior</t>
  </si>
  <si>
    <t>Activos Corrientes</t>
  </si>
  <si>
    <t>US$</t>
  </si>
  <si>
    <t>Importaciones en Curso</t>
  </si>
  <si>
    <t>Inversiones CDA</t>
  </si>
  <si>
    <t>Sub Totales</t>
  </si>
  <si>
    <t>Activos No Corrientes</t>
  </si>
  <si>
    <t>Disponibilidades-Restringidas</t>
  </si>
  <si>
    <t>Total ACTIVO</t>
  </si>
  <si>
    <t>Pasivos Corrientes</t>
  </si>
  <si>
    <t>Obligaciones Comerciales</t>
  </si>
  <si>
    <t>Obligaciones Financieras</t>
  </si>
  <si>
    <t>Pasivos No Corrientes</t>
  </si>
  <si>
    <t>Total PASIVO</t>
  </si>
  <si>
    <t>ANEXO H</t>
  </si>
  <si>
    <t>INFORMACIÓN REQUERIDA SOBRE COSTOS Y GASTOS</t>
  </si>
  <si>
    <t>Costo de Bienes de Cambio</t>
  </si>
  <si>
    <t>Costo de Bienes de Uso</t>
  </si>
  <si>
    <t>Costo de Otros Activos</t>
  </si>
  <si>
    <t>Gastos de Operación y Administración</t>
  </si>
  <si>
    <t>Gastos Comerciales</t>
  </si>
  <si>
    <t>Otros Gastos</t>
  </si>
  <si>
    <t>Remuneraciones de administradores, directores, síndicos y consejo de vigilancia</t>
  </si>
  <si>
    <t>Honorarios y remuneraciones por servicios</t>
  </si>
  <si>
    <t xml:space="preserve">                                                              Sueldos y jornales</t>
  </si>
  <si>
    <t xml:space="preserve">                                                       Contribuciones sociales</t>
  </si>
  <si>
    <t>Regalías y honorarios por servicios técnicos</t>
  </si>
  <si>
    <t>Gastos de publicidad y propaganda</t>
  </si>
  <si>
    <t>Intereses, multas y recargos impositivos</t>
  </si>
  <si>
    <t>Impuesto Tasas y Contribuciones</t>
  </si>
  <si>
    <t>Impuesto a la Renta</t>
  </si>
  <si>
    <t>Intereses, comisiones a Bancos e Instituciones Financieras</t>
  </si>
  <si>
    <t>Depreciación Bienes de   Uso</t>
  </si>
  <si>
    <t>Amortización Activos Intangibles y Cargos Dif.</t>
  </si>
  <si>
    <t>Depreciación Ruta VII</t>
  </si>
  <si>
    <t xml:space="preserve">                                                        Reserva Legal</t>
  </si>
  <si>
    <t xml:space="preserve">                                                            Otros  gastos (*)</t>
  </si>
  <si>
    <r>
      <rPr>
        <b/>
        <sz val="10"/>
        <rFont val="Trebuchet MS"/>
        <family val="2"/>
      </rPr>
      <t>(*) Otros gastos:</t>
    </r>
    <r>
      <rPr>
        <sz val="10"/>
        <rFont val="Trebuchet MS"/>
        <family val="2"/>
      </rPr>
      <t xml:space="preserve"> Incluyen principalmente gastos por mantenimientos y reparaciones de la Ruta Nº 7, alquileres de maquinarias y equipos, combustibles, know how, entre otros.</t>
    </r>
  </si>
  <si>
    <t>Conciliación con estado de resultados</t>
  </si>
  <si>
    <t>Gastos de operación y administración</t>
  </si>
  <si>
    <t>Diferencias de cambio - Gastos (**)</t>
  </si>
  <si>
    <t>Total gastos s/ estado de resultados</t>
  </si>
  <si>
    <t>Total gastos s/ Anexo H</t>
  </si>
  <si>
    <t>(**) Diferencias de cambio</t>
  </si>
  <si>
    <t>Diferencias de cambio - ingresos</t>
  </si>
  <si>
    <t>Diferencias de cambio - egresos</t>
  </si>
  <si>
    <t>ANEXO I</t>
  </si>
  <si>
    <t>DATOS ESTADISTICOS</t>
  </si>
  <si>
    <t>INDICADORES OPERATIVOS</t>
  </si>
  <si>
    <t>Volumen de Producción</t>
  </si>
  <si>
    <t>Volumen de Ventas (en Gs.)</t>
  </si>
  <si>
    <t>Cantidad de Empleados y Obreros</t>
  </si>
  <si>
    <t>Consumo de Energía (en Gs.)</t>
  </si>
  <si>
    <t>Cantidad de Sucursales (Puestos peajes)</t>
  </si>
  <si>
    <t>(Otros)</t>
  </si>
  <si>
    <r>
      <t>Nota:</t>
    </r>
    <r>
      <rPr>
        <sz val="10"/>
        <rFont val="Trebuchet MS"/>
        <family val="2"/>
      </rPr>
      <t xml:space="preserve">   El volumen de operaciones podrá consignarse en unidades físicas, en unidades equivalentes o en</t>
    </r>
  </si>
  <si>
    <t xml:space="preserve">            algún índice que resulte apropiado para indicar el nivel de actividad</t>
  </si>
  <si>
    <t>OBS: UTEquies: Unidad Técnica Equivalente</t>
  </si>
  <si>
    <t>ANEXO J</t>
  </si>
  <si>
    <t>INDICE ECONOMICO- FINANCIEROS</t>
  </si>
  <si>
    <t xml:space="preserve">Acumulado al fin del </t>
  </si>
  <si>
    <t>INDICES</t>
  </si>
  <si>
    <t>Liquidez (1)</t>
  </si>
  <si>
    <t>Endeudamiento (2)</t>
  </si>
  <si>
    <t xml:space="preserve">Rentabilidad (3) </t>
  </si>
  <si>
    <t>Resultado Antes</t>
  </si>
  <si>
    <t>del Impuesto a</t>
  </si>
  <si>
    <t>1)</t>
  </si>
  <si>
    <t>2)</t>
  </si>
  <si>
    <t>Total del Pasivo</t>
  </si>
  <si>
    <t>3)</t>
  </si>
  <si>
    <t>la Renta</t>
  </si>
  <si>
    <t>Excluido el resultado</t>
  </si>
  <si>
    <t>TAPE PORÃ S.A.</t>
  </si>
  <si>
    <t>Variacion</t>
  </si>
  <si>
    <t>ACTIVIDADES DE OPERACIÓN</t>
  </si>
  <si>
    <t>Actividad de Inversion</t>
  </si>
  <si>
    <t>Actividad de Financiamiento</t>
  </si>
  <si>
    <t>Totales</t>
  </si>
  <si>
    <t>Balance</t>
  </si>
  <si>
    <t>Debitos                  ( Creditos)</t>
  </si>
  <si>
    <t>Recibido de Clientes</t>
  </si>
  <si>
    <t>Otros  Beneficios</t>
  </si>
  <si>
    <t>Pago a Proveedores</t>
  </si>
  <si>
    <t>Pago a Empleado</t>
  </si>
  <si>
    <t>Pago de Intereses</t>
  </si>
  <si>
    <t>Pago de Impuesto</t>
  </si>
  <si>
    <t>(usados)</t>
  </si>
  <si>
    <t>Diciembre</t>
  </si>
  <si>
    <t>Eliminaciones</t>
  </si>
  <si>
    <t>(Creditos)</t>
  </si>
  <si>
    <t>Cliente</t>
  </si>
  <si>
    <t>Benef.</t>
  </si>
  <si>
    <t>Proveedor</t>
  </si>
  <si>
    <t>Emplead</t>
  </si>
  <si>
    <t>Intereses</t>
  </si>
  <si>
    <t>Impuesto</t>
  </si>
  <si>
    <t>Provisto</t>
  </si>
  <si>
    <t>Activos</t>
  </si>
  <si>
    <t>Debitos</t>
  </si>
  <si>
    <t>Creditos</t>
  </si>
  <si>
    <t>Disponibilidades - FID.</t>
  </si>
  <si>
    <t>Inversiones a Corto Plazo</t>
  </si>
  <si>
    <t>Creditos a Coto Plazo</t>
  </si>
  <si>
    <t>Gasto Pag. Adel</t>
  </si>
  <si>
    <t>Activos Corriente</t>
  </si>
  <si>
    <t>Disponibilidades -Restringida</t>
  </si>
  <si>
    <t>Inversiones a Largo Plazo CDA</t>
  </si>
  <si>
    <t>Bienes de Uso/ Ruta VII  VO</t>
  </si>
  <si>
    <t>OBRAS EN CURSO duplic.</t>
  </si>
  <si>
    <t>OBRAS EN CURSO Sist. Contra incendio</t>
  </si>
  <si>
    <t>OBRAS EN CURSO pesaje</t>
  </si>
  <si>
    <t>UPGRADE SISTEMA DE PEAJE</t>
  </si>
  <si>
    <t>OBRAS EN CURSO PEAJE</t>
  </si>
  <si>
    <t>Obras en Curso Control Evasion</t>
  </si>
  <si>
    <t>Bienes en Arrendamiento</t>
  </si>
  <si>
    <t>B .Uso/ Ruta VII V Revaluado</t>
  </si>
  <si>
    <t>Menos Dep Acum</t>
  </si>
  <si>
    <t>Activos Intangibles</t>
  </si>
  <si>
    <t>Cargos Diferidos</t>
  </si>
  <si>
    <t>Sobregiro Bancario</t>
  </si>
  <si>
    <t>Provisiones</t>
  </si>
  <si>
    <t>Obigaciones Finan.Corto P</t>
  </si>
  <si>
    <t>Dividendos a Pagar</t>
  </si>
  <si>
    <t>Pasivo Corrientes</t>
  </si>
  <si>
    <t>Obligaciones Finan.LP</t>
  </si>
  <si>
    <t>Acciones Rescatadas</t>
  </si>
  <si>
    <t>Reservas</t>
  </si>
  <si>
    <t>Resultado Ejercio Anterior</t>
  </si>
  <si>
    <t>Aporte par Futura Integ.</t>
  </si>
  <si>
    <t>Resultado Ejercicio</t>
  </si>
  <si>
    <t>Total Pasivo + P.Neto</t>
  </si>
  <si>
    <t>4</t>
  </si>
  <si>
    <t>INGRESOS</t>
  </si>
  <si>
    <t>401</t>
  </si>
  <si>
    <t>INGRESOS OPERATIVOS</t>
  </si>
  <si>
    <t>40101</t>
  </si>
  <si>
    <t>Ingresos Estacion Peaje</t>
  </si>
  <si>
    <t>4010101</t>
  </si>
  <si>
    <t>Peaje Liquidado</t>
  </si>
  <si>
    <t>Promoción o Exentas</t>
  </si>
  <si>
    <t>4010106</t>
  </si>
  <si>
    <t>Discordancias Reconocidas</t>
  </si>
  <si>
    <t>4010107</t>
  </si>
  <si>
    <t>Descuentos Tarjetas</t>
  </si>
  <si>
    <t>Canje de Factura</t>
  </si>
  <si>
    <t>Ingresos  Area de Servicio</t>
  </si>
  <si>
    <t>Ingresos  Espacio Public.</t>
  </si>
  <si>
    <t>40104</t>
  </si>
  <si>
    <t>Ganancias del Ejercicio</t>
  </si>
  <si>
    <t>40105</t>
  </si>
  <si>
    <t>Ingreso Rescat. Cajeros</t>
  </si>
  <si>
    <t>40106</t>
  </si>
  <si>
    <t>Otros Ingresos Opert.</t>
  </si>
  <si>
    <t>Dif. Dac, Ex, Pos, Pre Recup</t>
  </si>
  <si>
    <t>40107</t>
  </si>
  <si>
    <t>INGRESOS NO OPERATIVOS</t>
  </si>
  <si>
    <t>402</t>
  </si>
  <si>
    <t>Gananc. D/C Financiero</t>
  </si>
  <si>
    <t>Gananc.Venta Activo Fijo</t>
  </si>
  <si>
    <t>40202</t>
  </si>
  <si>
    <t>Gananc.D/C no Financiero</t>
  </si>
  <si>
    <t>40203</t>
  </si>
  <si>
    <t>Ingresos Varios</t>
  </si>
  <si>
    <t>40206</t>
  </si>
  <si>
    <t>Ingreso Ejer. Anteriores</t>
  </si>
  <si>
    <t>Ingreso x Siniestros</t>
  </si>
  <si>
    <t>INGRESOS FINANCIEROS</t>
  </si>
  <si>
    <t>403</t>
  </si>
  <si>
    <t>Intereses Cta.Cte.</t>
  </si>
  <si>
    <t>40301</t>
  </si>
  <si>
    <t>Intereses Inv. Bonos</t>
  </si>
  <si>
    <t>Intereses C/A</t>
  </si>
  <si>
    <t>Int. Inv. Conti 1020702</t>
  </si>
  <si>
    <t>40302</t>
  </si>
  <si>
    <t>Int. Inv. Fina. Rio 1020701</t>
  </si>
  <si>
    <t>Int. Inv. CDA Otros</t>
  </si>
  <si>
    <t xml:space="preserve">Int. Inv CDA Familiar </t>
  </si>
  <si>
    <t>Int. Inv CDA BANCOP</t>
  </si>
  <si>
    <t>Int. Inv CDA Solar</t>
  </si>
  <si>
    <t>Int. Inv CDA GNB</t>
  </si>
  <si>
    <t>Int. Inv CDA Sudameris</t>
  </si>
  <si>
    <t>Int. Inv CDA Itaú</t>
  </si>
  <si>
    <t>Int. Inv CDA Basa</t>
  </si>
  <si>
    <t>Int. Inv CDA Regional</t>
  </si>
  <si>
    <t>EGRESOS</t>
  </si>
  <si>
    <t>5</t>
  </si>
  <si>
    <t>EGRESOS OPERATIVOS</t>
  </si>
  <si>
    <t>501</t>
  </si>
  <si>
    <t>SUELDOS Y ADICIONALES</t>
  </si>
  <si>
    <t>50101</t>
  </si>
  <si>
    <t>Sueldos del Personal</t>
  </si>
  <si>
    <t>5010101</t>
  </si>
  <si>
    <t>Sueldos Pers.Sup.G.Deduc.</t>
  </si>
  <si>
    <t>5010102</t>
  </si>
  <si>
    <t>Sueldos  Gerentes</t>
  </si>
  <si>
    <t>5010103</t>
  </si>
  <si>
    <t>Cargas Sociales</t>
  </si>
  <si>
    <t>5010104</t>
  </si>
  <si>
    <t>Remuneracion Extraord.</t>
  </si>
  <si>
    <t>5010106</t>
  </si>
  <si>
    <t>Uniforme</t>
  </si>
  <si>
    <t>5010107</t>
  </si>
  <si>
    <t>Aguinaldo</t>
  </si>
  <si>
    <t>5010108</t>
  </si>
  <si>
    <t>Bonificacion Familiar</t>
  </si>
  <si>
    <t>5010109</t>
  </si>
  <si>
    <t>Asignacion Familiar</t>
  </si>
  <si>
    <t>5010110</t>
  </si>
  <si>
    <t>Asist.Sanit.Escolar Cult.</t>
  </si>
  <si>
    <t>HONORARIOS PROFESIONALES</t>
  </si>
  <si>
    <t>50102</t>
  </si>
  <si>
    <t>Asesor.Tecnico</t>
  </si>
  <si>
    <t>5010201</t>
  </si>
  <si>
    <t>Asesor Laboral</t>
  </si>
  <si>
    <t>Asesor.Impositivo</t>
  </si>
  <si>
    <t>5010203</t>
  </si>
  <si>
    <t>Auditoria Externa</t>
  </si>
  <si>
    <t>5010204</t>
  </si>
  <si>
    <t>Asesor.Sistema</t>
  </si>
  <si>
    <t>5010205</t>
  </si>
  <si>
    <t>Organ y Metodo</t>
  </si>
  <si>
    <t>5010206</t>
  </si>
  <si>
    <t>Asesor.Juridico</t>
  </si>
  <si>
    <t>5010207</t>
  </si>
  <si>
    <t>Escribania</t>
  </si>
  <si>
    <t>5010208</t>
  </si>
  <si>
    <t>Asesor.Contable y Sindico</t>
  </si>
  <si>
    <t>5010209</t>
  </si>
  <si>
    <t>Capacit.y Selecc.de Pers.</t>
  </si>
  <si>
    <t>5010210</t>
  </si>
  <si>
    <t>Honor x Serv.Prof.</t>
  </si>
  <si>
    <t>5010211</t>
  </si>
  <si>
    <t>Despachante</t>
  </si>
  <si>
    <t>5010212</t>
  </si>
  <si>
    <t>Honorarios Serv. Varios</t>
  </si>
  <si>
    <t>Serv. Asesoría Directorio</t>
  </si>
  <si>
    <t>5010213</t>
  </si>
  <si>
    <t>SERVICIOS</t>
  </si>
  <si>
    <t>50103</t>
  </si>
  <si>
    <t>Energia Electrica</t>
  </si>
  <si>
    <t>5010301</t>
  </si>
  <si>
    <t>Agua</t>
  </si>
  <si>
    <t>5010302</t>
  </si>
  <si>
    <t>Telefono</t>
  </si>
  <si>
    <t>5010303</t>
  </si>
  <si>
    <t>Telefono Celular</t>
  </si>
  <si>
    <t>5010304</t>
  </si>
  <si>
    <t>Articulos de .Limpieza</t>
  </si>
  <si>
    <t>5010305</t>
  </si>
  <si>
    <t>Serv.Seguridad y Vigilan.</t>
  </si>
  <si>
    <t>5010306</t>
  </si>
  <si>
    <t>Publicidad y Propaganda</t>
  </si>
  <si>
    <t>5010307</t>
  </si>
  <si>
    <t>Emergenc. Medicas y AMBUL</t>
  </si>
  <si>
    <t>5010308</t>
  </si>
  <si>
    <t>Mant.y Repar.Inmueble</t>
  </si>
  <si>
    <t>5010309</t>
  </si>
  <si>
    <t>Mant. y Repar. Vehiculos</t>
  </si>
  <si>
    <t>5010310</t>
  </si>
  <si>
    <t>Mant. y Repar.Varios</t>
  </si>
  <si>
    <t>5010311</t>
  </si>
  <si>
    <t>Serv.Varios</t>
  </si>
  <si>
    <t>5010312</t>
  </si>
  <si>
    <t>Serv.de Hoteleria</t>
  </si>
  <si>
    <t>5010313</t>
  </si>
  <si>
    <t>Serv.de Encomiendas</t>
  </si>
  <si>
    <t>5010314</t>
  </si>
  <si>
    <t>Filmaciones y Fotografia</t>
  </si>
  <si>
    <t>5010315</t>
  </si>
  <si>
    <t>Servicio al Viajero  Grua</t>
  </si>
  <si>
    <t>5010316</t>
  </si>
  <si>
    <t>Recaud.de Caudales</t>
  </si>
  <si>
    <t>5010317</t>
  </si>
  <si>
    <t>Transporte del Personal</t>
  </si>
  <si>
    <t>Serv. De Internet y TV</t>
  </si>
  <si>
    <t>Insp. Médica y Medicament</t>
  </si>
  <si>
    <t>GASTO DE MOVILIDAD</t>
  </si>
  <si>
    <t>50104</t>
  </si>
  <si>
    <t>Alquiler de Unidades</t>
  </si>
  <si>
    <t>5010401</t>
  </si>
  <si>
    <t>Aceite y Comb, Lavado</t>
  </si>
  <si>
    <t>5010402</t>
  </si>
  <si>
    <t>Estacionamiento y Peajes</t>
  </si>
  <si>
    <t>5010403</t>
  </si>
  <si>
    <t>Pasajes y Taxi</t>
  </si>
  <si>
    <t>5010404</t>
  </si>
  <si>
    <t>Estadias y Viaticos</t>
  </si>
  <si>
    <t>5010405</t>
  </si>
  <si>
    <t>SEGUROS</t>
  </si>
  <si>
    <t>50105</t>
  </si>
  <si>
    <t>Vehiculos</t>
  </si>
  <si>
    <t>5010501</t>
  </si>
  <si>
    <t>Accidentes del Personal</t>
  </si>
  <si>
    <t>5010502</t>
  </si>
  <si>
    <t>Incendios</t>
  </si>
  <si>
    <t>5010503</t>
  </si>
  <si>
    <t>Robos de Caudales</t>
  </si>
  <si>
    <t>5010504</t>
  </si>
  <si>
    <t>Muebles y Equipos de Ofic</t>
  </si>
  <si>
    <t>Contractuales</t>
  </si>
  <si>
    <t>5010507</t>
  </si>
  <si>
    <t>Maquinarias</t>
  </si>
  <si>
    <t>GASTOS DE OFICINA</t>
  </si>
  <si>
    <t>50106</t>
  </si>
  <si>
    <t>Papeleria y Utiles</t>
  </si>
  <si>
    <t>5010601</t>
  </si>
  <si>
    <t>Cafeteria y art. De cocina</t>
  </si>
  <si>
    <t>5010602</t>
  </si>
  <si>
    <t>Alquileres</t>
  </si>
  <si>
    <t>5010603</t>
  </si>
  <si>
    <t>Gastos Administ Varios</t>
  </si>
  <si>
    <t>5010604</t>
  </si>
  <si>
    <t>Desayuno Almuer. y Cena</t>
  </si>
  <si>
    <t>5010605</t>
  </si>
  <si>
    <t>Servicio de Limpieza</t>
  </si>
  <si>
    <t>5010606</t>
  </si>
  <si>
    <t>Gastos no Deducibles</t>
  </si>
  <si>
    <t>5010607</t>
  </si>
  <si>
    <t>Materiales de Lectura</t>
  </si>
  <si>
    <t>Egresos Varios</t>
  </si>
  <si>
    <t>5010608</t>
  </si>
  <si>
    <t>OTROS GASTOS ADMINISTR.</t>
  </si>
  <si>
    <t>50107</t>
  </si>
  <si>
    <t>Depreciacion del Ejercic</t>
  </si>
  <si>
    <t>5010701</t>
  </si>
  <si>
    <t>Deprec.Obra Ruta VII</t>
  </si>
  <si>
    <t>5010702</t>
  </si>
  <si>
    <t>Multas y Recargos</t>
  </si>
  <si>
    <t>5010704</t>
  </si>
  <si>
    <t>Reservas Ejercicio</t>
  </si>
  <si>
    <t>Gastos MOPC x Cta. TP</t>
  </si>
  <si>
    <t>5010707</t>
  </si>
  <si>
    <t>Donaciones y Contrib.</t>
  </si>
  <si>
    <t>5010708</t>
  </si>
  <si>
    <t>Amort.del EJER.Act.Intangible</t>
  </si>
  <si>
    <t>5010710</t>
  </si>
  <si>
    <t>Amort.del EJER.Cargos Dif.</t>
  </si>
  <si>
    <t>Desc. Cajeros no Recuperados</t>
  </si>
  <si>
    <t>GASTOS FISCALES</t>
  </si>
  <si>
    <t>50108</t>
  </si>
  <si>
    <t>Tasas Patentes e Impuesto</t>
  </si>
  <si>
    <t>5010801</t>
  </si>
  <si>
    <t>5010803</t>
  </si>
  <si>
    <t>Canon MOPC</t>
  </si>
  <si>
    <t>5010804</t>
  </si>
  <si>
    <t>IVA GASTO</t>
  </si>
  <si>
    <t>5010806</t>
  </si>
  <si>
    <t>IRACIS  TASA ADICIONAL</t>
  </si>
  <si>
    <t>5010807</t>
  </si>
  <si>
    <t>GASTOS EN OBRAS</t>
  </si>
  <si>
    <t>50109</t>
  </si>
  <si>
    <t>Herram. y Mater. Pequeños</t>
  </si>
  <si>
    <t>5010901</t>
  </si>
  <si>
    <t>Limpieza Franja Dominio</t>
  </si>
  <si>
    <t>5010902</t>
  </si>
  <si>
    <t>Sellado de Fisuras</t>
  </si>
  <si>
    <t>Servf.Manten.Seist Ilumin</t>
  </si>
  <si>
    <t>Indemniz. Usuario</t>
  </si>
  <si>
    <t>5010904</t>
  </si>
  <si>
    <t>Mantnimiento Km. 296-323</t>
  </si>
  <si>
    <t>Servicios Control de Evasion</t>
  </si>
  <si>
    <t>Manten. Señal. Horz.y Ver</t>
  </si>
  <si>
    <t>5010909</t>
  </si>
  <si>
    <t>Mantenimiento Km 183--323</t>
  </si>
  <si>
    <t>Planta Asfaltica</t>
  </si>
  <si>
    <t>5010911</t>
  </si>
  <si>
    <t>Balanza Electronica</t>
  </si>
  <si>
    <t>5010912</t>
  </si>
  <si>
    <t>Alquiler Planta Asfaltica</t>
  </si>
  <si>
    <t>5010914</t>
  </si>
  <si>
    <t>Fletes de Obra</t>
  </si>
  <si>
    <t>5010915</t>
  </si>
  <si>
    <t>Alquiler Equip/Maquinaria</t>
  </si>
  <si>
    <t>5010916</t>
  </si>
  <si>
    <t>Arborización Ruta 7</t>
  </si>
  <si>
    <t>Colocacion de Barandas</t>
  </si>
  <si>
    <t>MANO DE OBRA OPERADORES</t>
  </si>
  <si>
    <t>5010917</t>
  </si>
  <si>
    <t>GASTOS DE EXPLOTACIÓN</t>
  </si>
  <si>
    <t>50110</t>
  </si>
  <si>
    <t>GASTOS EN ESTACIOES</t>
  </si>
  <si>
    <t>Repuestos para vías</t>
  </si>
  <si>
    <t>5011001</t>
  </si>
  <si>
    <t>EGRESOS NO OPERATIVOS</t>
  </si>
  <si>
    <t>502</t>
  </si>
  <si>
    <t>Perdida Venta Activo Fijo</t>
  </si>
  <si>
    <t>Perdida D/C Financiero</t>
  </si>
  <si>
    <t>50203</t>
  </si>
  <si>
    <t>Perdida D/C no Financiero</t>
  </si>
  <si>
    <t>Gastos Ejercicio Anterior</t>
  </si>
  <si>
    <t>Indemniz. Siniestro no Rec.</t>
  </si>
  <si>
    <t>EGRESOS FINANCIEROS</t>
  </si>
  <si>
    <t>503</t>
  </si>
  <si>
    <t>Cargas Financiera</t>
  </si>
  <si>
    <t>50301</t>
  </si>
  <si>
    <t>Impuestos ley 125</t>
  </si>
  <si>
    <t>50302</t>
  </si>
  <si>
    <t>Comision Bancaria</t>
  </si>
  <si>
    <t>50304</t>
  </si>
  <si>
    <t>Otros Gastos Financieros</t>
  </si>
  <si>
    <t>50305</t>
  </si>
  <si>
    <t>Gerenciamiento de Bonos</t>
  </si>
  <si>
    <t>50307</t>
  </si>
  <si>
    <t>Interés Moratorio</t>
  </si>
  <si>
    <t>Gastos Fiduciarios</t>
  </si>
  <si>
    <t>Intereses pagados Leasing</t>
  </si>
  <si>
    <t xml:space="preserve">Comisiones Leasing </t>
  </si>
  <si>
    <t>Gastos Leasing</t>
  </si>
  <si>
    <t>50311</t>
  </si>
  <si>
    <t>Utilidad del Ejerc.</t>
  </si>
  <si>
    <t>Guaraníes</t>
  </si>
  <si>
    <t>Dólares Americanos</t>
  </si>
  <si>
    <t>Fondo Fijos</t>
  </si>
  <si>
    <t>Recaudaciones a Depositar</t>
  </si>
  <si>
    <t>Valores a Depositar</t>
  </si>
  <si>
    <t>Transferencia a Despositar</t>
  </si>
  <si>
    <t>Sub-Totales</t>
  </si>
  <si>
    <t>BANCOS</t>
  </si>
  <si>
    <t>TC</t>
  </si>
  <si>
    <t xml:space="preserve">CitiBank N.A </t>
  </si>
  <si>
    <t>Continental Cta. 1260-03</t>
  </si>
  <si>
    <t>Itaú Cta.Cte.</t>
  </si>
  <si>
    <t>Continental Salarios</t>
  </si>
  <si>
    <t>Continental Caja de Ahorro</t>
  </si>
  <si>
    <t>Banco Familiar Gs.</t>
  </si>
  <si>
    <t>Banco Regional G. c/c</t>
  </si>
  <si>
    <t>Banco GNB G. c/c</t>
  </si>
  <si>
    <t>Banco Sudameris</t>
  </si>
  <si>
    <t>Banco Basa</t>
  </si>
  <si>
    <t>BANCOS Cta.Fiduciaria Adm.y Pago</t>
  </si>
  <si>
    <t>Bco. Familiar G. TPSA2 Operativo</t>
  </si>
  <si>
    <t>Bco. Familiar G. TPS3 Fiduciario</t>
  </si>
  <si>
    <t>Inversiones</t>
  </si>
  <si>
    <t>Bco. Familiar G. TPS2 Reserva</t>
  </si>
  <si>
    <t>TOTAL DISPONIBILIDADES</t>
  </si>
  <si>
    <t>Columna1</t>
  </si>
  <si>
    <t>Columna110</t>
  </si>
  <si>
    <t>Columna11022</t>
  </si>
  <si>
    <t>Columna11021</t>
  </si>
  <si>
    <t>Columna11020</t>
  </si>
  <si>
    <t>Columna11019</t>
  </si>
  <si>
    <t>Columna11018</t>
  </si>
  <si>
    <t>Columna11017</t>
  </si>
  <si>
    <t>Columna11016</t>
  </si>
  <si>
    <t>Columna11015</t>
  </si>
  <si>
    <t>Columna11014</t>
  </si>
  <si>
    <t>Columna11013</t>
  </si>
  <si>
    <t>Columna11012</t>
  </si>
  <si>
    <t>Columna11011</t>
  </si>
  <si>
    <t>Columna11010</t>
  </si>
  <si>
    <t>Columna1109</t>
  </si>
  <si>
    <t>Columna1108</t>
  </si>
  <si>
    <t>Columna1107</t>
  </si>
  <si>
    <t>Columna1106</t>
  </si>
  <si>
    <t>Columna1105</t>
  </si>
  <si>
    <t>Columna1104</t>
  </si>
  <si>
    <t>Columna1103</t>
  </si>
  <si>
    <t>Columna1102</t>
  </si>
  <si>
    <t>Columna19</t>
  </si>
  <si>
    <t>Columna193</t>
  </si>
  <si>
    <t>Columna192</t>
  </si>
  <si>
    <t>Columna18</t>
  </si>
  <si>
    <t>Columna184</t>
  </si>
  <si>
    <t>Columna183</t>
  </si>
  <si>
    <t>Columna182</t>
  </si>
  <si>
    <t>Columna16</t>
  </si>
  <si>
    <t>Columna17</t>
  </si>
  <si>
    <t>Columna15</t>
  </si>
  <si>
    <t>Columna14</t>
  </si>
  <si>
    <t>Columna13</t>
  </si>
  <si>
    <t>Columna12</t>
  </si>
  <si>
    <t>Columna2</t>
  </si>
  <si>
    <t>Columna3</t>
  </si>
  <si>
    <t>Columna4</t>
  </si>
  <si>
    <t>Columna5</t>
  </si>
  <si>
    <t>Columna6</t>
  </si>
  <si>
    <t>Columna7</t>
  </si>
  <si>
    <t xml:space="preserve">                                                                                                                                                             DETALLE DE ACTIVO FIJO / RUTA VII </t>
  </si>
  <si>
    <t>MARZO DE 2020</t>
  </si>
  <si>
    <t>DICIEMBRE DE 2019</t>
  </si>
  <si>
    <t>SETIEMBRE DE 2019</t>
  </si>
  <si>
    <t>JUNIO DE 2019</t>
  </si>
  <si>
    <t>MARZO DE 2019</t>
  </si>
  <si>
    <t>DICIEMBRE DE 2018</t>
  </si>
  <si>
    <t>SETIEMBRE DE 2018</t>
  </si>
  <si>
    <t>JUNIO DE 2018</t>
  </si>
  <si>
    <t>MARZO DE 2018</t>
  </si>
  <si>
    <t>DICIEMBRE DE 2017</t>
  </si>
  <si>
    <t>SETIEMBRE DE 2017</t>
  </si>
  <si>
    <t>JUNIO DE 2017</t>
  </si>
  <si>
    <t>MARZO DE 2017</t>
  </si>
  <si>
    <t>DICIEMBRE DE 2016</t>
  </si>
  <si>
    <t>SETIEMBRE DE 2016</t>
  </si>
  <si>
    <t>JUNIO DE 2016</t>
  </si>
  <si>
    <t>MARZO DE 2016</t>
  </si>
  <si>
    <t>DICIEMBRE DE 2015</t>
  </si>
  <si>
    <t>SETIEMBRE DE 2015</t>
  </si>
  <si>
    <t>JUNIO DE 2015</t>
  </si>
  <si>
    <t>MARZO DE 2015</t>
  </si>
  <si>
    <t>DICIEMBRE DE 2014</t>
  </si>
  <si>
    <t>SETIEMBRE DE 2014</t>
  </si>
  <si>
    <t>JUNIO DE 2014</t>
  </si>
  <si>
    <t>MARZO DE 2014</t>
  </si>
  <si>
    <t>DICIEMBRE DE 2013</t>
  </si>
  <si>
    <t>DICIEMBRE DE 2012</t>
  </si>
  <si>
    <t>SETIEMBRE DE 2012</t>
  </si>
  <si>
    <t>JUNIO DE 2012</t>
  </si>
  <si>
    <t xml:space="preserve"> MARZO 2011</t>
  </si>
  <si>
    <t xml:space="preserve"> DICIEMBRE 2011</t>
  </si>
  <si>
    <t xml:space="preserve"> DICIEMBRE 2010</t>
  </si>
  <si>
    <t>Setiembre</t>
  </si>
  <si>
    <t>Junio</t>
  </si>
  <si>
    <t>JUNIO DE 2011</t>
  </si>
  <si>
    <t>DICIEMBRE DE 2010</t>
  </si>
  <si>
    <t>Muebles y Utiles</t>
  </si>
  <si>
    <t>Muebles y Utiles VO</t>
  </si>
  <si>
    <t>Muebles y Utiles VR</t>
  </si>
  <si>
    <t>Depreciacion Acumulada</t>
  </si>
  <si>
    <t>Equipos Informatica</t>
  </si>
  <si>
    <t>Equipos Informatica VO</t>
  </si>
  <si>
    <t>Equipos Informatica VR</t>
  </si>
  <si>
    <t>Mejora Predio Ajeno</t>
  </si>
  <si>
    <t>Mejora Predio Ajeno VO</t>
  </si>
  <si>
    <t>Mejora Predio Ajeno VR</t>
  </si>
  <si>
    <t>Rodados VO</t>
  </si>
  <si>
    <t>Rodados VR</t>
  </si>
  <si>
    <t>Herramienta y Equipo</t>
  </si>
  <si>
    <t>Herramienta y Equipo VO</t>
  </si>
  <si>
    <t>Herramienta y Equipo VR</t>
  </si>
  <si>
    <t>Inmueble</t>
  </si>
  <si>
    <t>Inmueble VO</t>
  </si>
  <si>
    <t>Inmueble VR</t>
  </si>
  <si>
    <t>EDIFICACIONES</t>
  </si>
  <si>
    <t>EDIFICACIONES VO</t>
  </si>
  <si>
    <t>EDIFICACIONES VR</t>
  </si>
  <si>
    <t>EDIFICACIONES DEP.</t>
  </si>
  <si>
    <t>INST. CONTRA INCENDIOS</t>
  </si>
  <si>
    <t>INST. CONTRA INCENDIOS V.O.</t>
  </si>
  <si>
    <t>INST. CONTRA INCENDIOS V.R.</t>
  </si>
  <si>
    <t>INST. CONTRA INCENDIOS DEP.</t>
  </si>
  <si>
    <t>OBRA PRINCIPAL</t>
  </si>
  <si>
    <t>Obra Principal VO</t>
  </si>
  <si>
    <t>Obra Principal VR</t>
  </si>
  <si>
    <t>OBRA COMPL. 234-296</t>
  </si>
  <si>
    <t>Obra Compl.234-296 VO</t>
  </si>
  <si>
    <t>Obra Compl.234-296 VR</t>
  </si>
  <si>
    <t>OBRA COMPL. 183-234</t>
  </si>
  <si>
    <t>Obra Compl.183-234 VO</t>
  </si>
  <si>
    <t>Obra Compl.183-234 VR</t>
  </si>
  <si>
    <t>O. CONSERVACION 296-323</t>
  </si>
  <si>
    <t>RECOMP. SEÑAL. 296-323</t>
  </si>
  <si>
    <t>REFORMA PUESTO PESAJE</t>
  </si>
  <si>
    <t>REFORMA PUESTO PEAJE 1020509</t>
  </si>
  <si>
    <t>REFORMA PUESTO PEAJE</t>
  </si>
  <si>
    <t>IMPLEMENTACION PLAZA PEAJE</t>
  </si>
  <si>
    <t>IMPLEMENTACION PLAZA 1020510</t>
  </si>
  <si>
    <t>IMPLEMENTACION PLAZA</t>
  </si>
  <si>
    <t>CONT. EDIF. FISCAL</t>
  </si>
  <si>
    <t>FISCALIZACION MOPC</t>
  </si>
  <si>
    <t>OBRA DUPLICACION</t>
  </si>
  <si>
    <t>Obra Duplicación V.O.</t>
  </si>
  <si>
    <t>Obra Duplicación V.R.</t>
  </si>
  <si>
    <t>Obra Duplicación Dep.</t>
  </si>
  <si>
    <t>CONTROL EVASION</t>
  </si>
  <si>
    <t>Control Evasión V.O.</t>
  </si>
  <si>
    <t>Control Evasión V.R.</t>
  </si>
  <si>
    <t>Control Evasión Dep.</t>
  </si>
  <si>
    <t>BIENES DE USO VO</t>
  </si>
  <si>
    <t>BIENES DE USO VR</t>
  </si>
  <si>
    <t>BIENES DE USO DEP.ACUM.</t>
  </si>
  <si>
    <t>OBRAS</t>
  </si>
  <si>
    <t>OBRAS VO</t>
  </si>
  <si>
    <t>OBRAS VR</t>
  </si>
  <si>
    <t>Anexo B</t>
  </si>
  <si>
    <t>OBRAS DEP.ACUM.</t>
  </si>
  <si>
    <t>DICIEMBRE DE 2011</t>
  </si>
  <si>
    <t xml:space="preserve">Rep. Extraor. </t>
  </si>
  <si>
    <t>Rep. Extraor. V.O.</t>
  </si>
  <si>
    <t>Amort.</t>
  </si>
  <si>
    <t>Activo Intang.Software</t>
  </si>
  <si>
    <t>Software Valor Original</t>
  </si>
  <si>
    <t>Remodelación Of. Central</t>
  </si>
  <si>
    <t>KAPSCH</t>
  </si>
  <si>
    <t>Revaluo del Periodo</t>
  </si>
  <si>
    <t>OBRAS EN CURSO</t>
  </si>
  <si>
    <t>baja de act. Rev.</t>
  </si>
  <si>
    <t>OBRAS AMP. EST.PAST.</t>
  </si>
  <si>
    <t>OBRAS AMP. EST.M.GUAZU</t>
  </si>
  <si>
    <t>INSTALACION CONTRA INCENDIOS</t>
  </si>
  <si>
    <t>Control Evasión Pastoreo</t>
  </si>
  <si>
    <t>Alquileres a Vencer</t>
  </si>
  <si>
    <t>Columna11023</t>
  </si>
  <si>
    <t>JUNIO DE 2020</t>
  </si>
  <si>
    <t>Total Bienes de Uso</t>
  </si>
  <si>
    <t>Total Concesión Ruta VII</t>
  </si>
  <si>
    <t>Asesoría Financiera</t>
  </si>
  <si>
    <r>
      <t xml:space="preserve">Cuentas a pagar </t>
    </r>
    <r>
      <rPr>
        <b/>
        <sz val="10"/>
        <rFont val="Trebuchet MS"/>
        <family val="2"/>
      </rPr>
      <t>(Nota 7)</t>
    </r>
  </si>
  <si>
    <r>
      <t xml:space="preserve">Obligaciones financieras  </t>
    </r>
    <r>
      <rPr>
        <b/>
        <sz val="10"/>
        <rFont val="Trebuchet MS"/>
        <family val="2"/>
      </rPr>
      <t>(Nota 8.a)</t>
    </r>
  </si>
  <si>
    <r>
      <t xml:space="preserve">Obligaciones financieras  </t>
    </r>
    <r>
      <rPr>
        <b/>
        <sz val="10"/>
        <rFont val="Trebuchet MS"/>
        <family val="2"/>
      </rPr>
      <t>(Nota 8.b)</t>
    </r>
  </si>
  <si>
    <r>
      <t xml:space="preserve">Capital integrado </t>
    </r>
    <r>
      <rPr>
        <b/>
        <sz val="10"/>
        <rFont val="Trebuchet MS"/>
        <family val="2"/>
      </rPr>
      <t>(Nota 9)</t>
    </r>
  </si>
  <si>
    <r>
      <t xml:space="preserve">Aportes para futura capitalización </t>
    </r>
    <r>
      <rPr>
        <b/>
        <sz val="10"/>
        <rFont val="Trebuchet MS"/>
        <family val="2"/>
      </rPr>
      <t>(Nota 9)</t>
    </r>
  </si>
  <si>
    <r>
      <t xml:space="preserve">Reserva legal </t>
    </r>
    <r>
      <rPr>
        <b/>
        <sz val="10"/>
        <rFont val="Trebuchet MS"/>
        <family val="2"/>
      </rPr>
      <t>(Nota 2.l.)</t>
    </r>
  </si>
  <si>
    <t>Utilidad del periodo</t>
  </si>
  <si>
    <t>Columna11024</t>
  </si>
  <si>
    <t>SETIEMBRE DE 2020</t>
  </si>
  <si>
    <t>Costo Obra Duplicación</t>
  </si>
  <si>
    <t>Las notas 1 al 16 y anexos A a la J que se acompañan forman parte integrante de estos estados financieros.</t>
  </si>
  <si>
    <r>
      <t xml:space="preserve">Gastos financieros </t>
    </r>
    <r>
      <rPr>
        <b/>
        <sz val="10"/>
        <rFont val="Trebuchet MS"/>
        <family val="2"/>
      </rPr>
      <t>(Nota 12)</t>
    </r>
  </si>
  <si>
    <r>
      <t xml:space="preserve">Otros ingresos </t>
    </r>
    <r>
      <rPr>
        <b/>
        <sz val="10"/>
        <rFont val="Trebuchet MS"/>
        <family val="2"/>
      </rPr>
      <t>(Nota 11)</t>
    </r>
  </si>
  <si>
    <t>Resultado antes de impuesto a la renta</t>
  </si>
  <si>
    <t>Saldos al 31 de diciembre de 2018</t>
  </si>
  <si>
    <t>Ajuste resultado ejercicios anteriores</t>
  </si>
  <si>
    <t>Capitalización de aportes</t>
  </si>
  <si>
    <t>Capitalizacion de reservas</t>
  </si>
  <si>
    <t>Capitalizacion de resultados acum.</t>
  </si>
  <si>
    <t>Saldos al 31 de diciembre de 2020</t>
  </si>
  <si>
    <t>(Aumento) Disminución Bienes de Uso</t>
  </si>
  <si>
    <t>(Aumento) Disminución Inversiones</t>
  </si>
  <si>
    <t>al 31/12/2020</t>
  </si>
  <si>
    <t>al 31/12/2019</t>
  </si>
  <si>
    <t>Actual (31/12/2020)</t>
  </si>
  <si>
    <t>Anterior (31/12/2019)</t>
  </si>
  <si>
    <t>7.920.532 UTEquies</t>
  </si>
  <si>
    <t>10.160.656 UTEquies</t>
  </si>
  <si>
    <t>Actual (31/12/20)</t>
  </si>
  <si>
    <t>Anterior (31/12/19)</t>
  </si>
  <si>
    <t>Descuentos Telepeaje</t>
  </si>
  <si>
    <t>Columna11025</t>
  </si>
  <si>
    <t>DICIEMBRE DE 2020</t>
  </si>
  <si>
    <t>Otros Activos</t>
  </si>
  <si>
    <t>Inmueble - Otros Activos</t>
  </si>
  <si>
    <t>Proveedores -2</t>
  </si>
  <si>
    <t>Proveedores -3</t>
  </si>
  <si>
    <t>Proveedores -4</t>
  </si>
  <si>
    <t>Reposiciones a Pagar</t>
  </si>
  <si>
    <t>Obligaciones Financieras TPSA 2</t>
  </si>
  <si>
    <t>Obligaciones Financieras TPSA 3</t>
  </si>
  <si>
    <t>Obligaciones Financieras TPSA 4</t>
  </si>
  <si>
    <t>Obligaciones Financieras TPSA 5</t>
  </si>
  <si>
    <t>Obligaciones Financieras TPSAG2</t>
  </si>
  <si>
    <t>Obligaciones Financieras TPSAG3</t>
  </si>
  <si>
    <t>Obligaciones Financieras TPSAG4</t>
  </si>
  <si>
    <t>Obligaciones Financieras TPSAG5</t>
  </si>
  <si>
    <t>Leasing. O.Comerciales</t>
  </si>
  <si>
    <t>IMPLEMENTACION PLAZA vo</t>
  </si>
  <si>
    <t>Solo por referencia</t>
  </si>
  <si>
    <t>Obs.: 43.632.344</t>
  </si>
  <si>
    <t>Instalación contra Incendio</t>
  </si>
  <si>
    <t>NOTAS A LOS ESTADOS FINANCIEROS</t>
  </si>
  <si>
    <r>
      <t xml:space="preserve">NOTA 1 </t>
    </r>
    <r>
      <rPr>
        <sz val="10"/>
        <rFont val="Trebuchet MS"/>
        <family val="2"/>
      </rPr>
      <t>–</t>
    </r>
    <r>
      <rPr>
        <b/>
        <sz val="10"/>
        <rFont val="Trebuchet MS"/>
        <family val="2"/>
      </rPr>
      <t xml:space="preserve"> ANTECEDENTES DE LA SOCIEDAD</t>
    </r>
  </si>
  <si>
    <t>La Sociedad fue constituida para dar continuación a las operaciones del Consorcio Tape Porã, beneficiario original del Contrato de Concesión. Ello fue reconocido por el MOPC en fecha 9 de setiembre de 1999 y por el Poder Ejecutivo según Decreto N° 8263 de fecha 10 de abril de 2000. El Consorcio estuvo conformado por las siguientes empresas: Conempa S.A., Benito Roggio e Hijos S.A. y Tecnoedil S.A. de conformidad a lo mencionado en notas de los estados financieros de TAPE PORÃ S.A.E. al 31 de diciembre de 2009. La composición de los Accionistas y por ende la conformación de TAPE PORÃ S.A.E. queda a partir del 13 de febrero de 2018, conforme a lo ratificado en Asamblea Extraordinaria de Accionistas, de la siguiente forma: Conempa S.A, Constructora Acaray S.A, Emprendimientos y Concesiones S.A, Tecnoedil S.A., y Ocho A S.A.</t>
  </si>
  <si>
    <t xml:space="preserve">En fecha 30 de mayo de 2012, según Asamblea General Extraordinaria de Accionistas, se modificó el capital social de la Sociedad, quedando el mismo en la suma de Gs. 60.000.000.000 (guaraníes sesenta mil millones), monto que fue suscripto e integrado por todos los accionistas en las mismas proporciones que tenían antes del mencionado aumento.  </t>
  </si>
  <si>
    <t>Según modificación de Estatutos protocolizado en Escribanía Pública en fecha 12 de marzo de 2020, se definió modificar el Capital Social, quedando el mismo en la suma de Gs. 150.000.000.000.- (guaraníes ciento cincuenta mil millones), monto que fue suscripto e integrado por todos los accionistas en las mismas proporciones que tenían antes del mencionado aumento. El aumento se materializó el 13 de julio de 2020 fecha en que los Estatutos fueron registrados en la Dirección General de los Registros Públicos, secciones "Personas Jurídicas y Asociaciones", y "Comercio".</t>
  </si>
  <si>
    <t>Contrato de concesión y sus modificaciones</t>
  </si>
  <si>
    <t>Contratos relacionados a la adquisición de bonos por hasta Gs. 350.000.000.000 (PEG 02)</t>
  </si>
  <si>
    <t>Los fondos captados con la emisión de bonos serán destinados a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t>
  </si>
  <si>
    <t>*  Los derechos de cobros de tarifas de peaje y sus reajustes, derivados del Contrato de Concesión, hasta el monto necesario para el pago de las obligaciones con cargo al Patrimonio Autónomo del fideicomiso.</t>
  </si>
  <si>
    <t>*  Los derechos a cobro a indemnizaciones que le correspondiere recibir al Fideicomitente, derivados de y en los términos y condiciones del Contrato de Concesión, hasta el monto necesario para el pago de las obligaciones con cargo al Patrimonio Autónomo del fideicomiso.</t>
  </si>
  <si>
    <t>Las obligaciones con cargo al Patrimonio Autónomo del Fideicomiso de Adm. y Pago - Tape Porã S.A. 02, en orden de prelación, son las siguientes:</t>
  </si>
  <si>
    <t>*  En primer lugar, previa deducción de costos y gastos que corresponden al fiduciario y al mantenimiento de las cuentas fiduciarias, al pago de impuestos, tasas y contribuciones establecidos en el Contrato de Concesión.</t>
  </si>
  <si>
    <t>*  En segundo lugar, al pago de los gastos vinculados al Contrato de Concesión, conforme a las instrucciones que a dicho efecto notifique el Fideicomitente al Fiduciario.</t>
  </si>
  <si>
    <t>*  En tercer lugar, al pago de los bonos (PEG 02), conforme al calendario de pagos por beneficiario.</t>
  </si>
  <si>
    <t>Contratos relacionados a la adquisición de bonos por hasta Gs. 75.000.000.000 (PEG 03)</t>
  </si>
  <si>
    <t>Los fondos captados con la emisión de bonos serán destinados a complementar la financiación de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t>
  </si>
  <si>
    <t>Las obligaciones con cargo al Patrimonio Autónomo del Fideicomiso de Administración y Pago - Tape Porã S.A. 03, en orden de prelación, son: (i) el pago de costos y gastos que corresponden al fiduciario y al mantenimiento de la cuenta fiduciaria y, (ii) el pago de los bonos (PEG 02), conforme al calendario de pagos por beneficiario.</t>
  </si>
  <si>
    <t xml:space="preserve">Contratos relacionados a la adquisición de bonos por hasta Gs. 65.000.000.000 (PEG 04) </t>
  </si>
  <si>
    <t>Las obligaciones con cargo al Patrimonio Autónomo del Fideicomiso de Administración y Pago - Tape Porã S.A. 04, en orden de prelación, son: (i) el pago de costos y gastos que corresponden al fiduciario y al mantenimiento de la cuenta fiduciaria y, (ii) el pago de los bonos (PEG 04), conforme al calendario de pagos por beneficiario.</t>
  </si>
  <si>
    <t xml:space="preserve">Contratos relacionados a la adquisición de bonos por hasta Gs. 15.000.000.000 (PEG 05) </t>
  </si>
  <si>
    <t>NOTA 2 – RESUMEN DE LA PRINCIPALES POLÍTICAS CONTABLES</t>
  </si>
  <si>
    <t>Las principales políticas de contabilidad empleadas por Tape Porã S.A.E. en la elaboración de sus estados financieros son las siguientes:</t>
  </si>
  <si>
    <t>a. Bases de contabilización</t>
  </si>
  <si>
    <t>b. Estimaciones</t>
  </si>
  <si>
    <t>c. Moneda extranjera</t>
  </si>
  <si>
    <t>Las diferencias de cambio originadas por fluctuaciones en los tipos de cambio, entre las fechas de concertación de las operaciones y su liquidación o valuación al cierre del período, son reconocidas en resultados.</t>
  </si>
  <si>
    <t>d. Estado de flujos de efectivo</t>
  </si>
  <si>
    <t>Para la preparación del estado de flujos de efectivo se consideraron dentro del concepto de caja los saldos en efectivo y disponibilidades en cuentas bancarias.</t>
  </si>
  <si>
    <t>e. Disponibilidades restringidas</t>
  </si>
  <si>
    <t>La cuenta de reserva ha sido constituida para el pago de las obligaciones con cargo al Patrimonio Autónomo del Fideicomiso de Administración y Pago - Tape Porã S.A. 02, toda vez que los recursos depositados en la cuenta fiduciaria sean insuficientes.</t>
  </si>
  <si>
    <t>f. Inversiones temporales</t>
  </si>
  <si>
    <r>
      <t xml:space="preserve">Las inversiones temporales están constituidas por certificados de depósitos de ahorro (CDA) mantenidos por la Sociedad en bancos locales, los que se valúan a su valor nominal más los intereses devengados no cobrados a la fecha del balance. </t>
    </r>
    <r>
      <rPr>
        <b/>
        <sz val="10"/>
        <rFont val="Trebuchet MS"/>
        <family val="2"/>
      </rPr>
      <t>Ver Nota 5.</t>
    </r>
  </si>
  <si>
    <t>g. Bienes de uso</t>
  </si>
  <si>
    <t>La conceptualización antes mencionada fue tenida en cuenta para activar en la cuenta Bienes de Uso, y en consecuencia se ajusta técnica y legalmente a considerarlas como “Construcciones o mejoras en predio ajeno”, y como todo activo fijo sometido a las depreciaciones propias del uso dentro del periodo de vida útil.</t>
  </si>
  <si>
    <t>Ver Anexo A.</t>
  </si>
  <si>
    <t>h. Depreciaciones</t>
  </si>
  <si>
    <t>Las depreciaciones se realizan a partir del año siguiente de la incorporación de un bien de uso.</t>
  </si>
  <si>
    <t>i. Cargos diferidos y amortizaciones</t>
  </si>
  <si>
    <t>j. Reconocimiento de ingresos y egresos</t>
  </si>
  <si>
    <t>Los ingresos por cobro de peajes fueron reconocidos al momento del uso.</t>
  </si>
  <si>
    <t>Los gastos de administración, financieros y diversos fueron reconocidos en función al devengamiento de los mismos.</t>
  </si>
  <si>
    <t>l. Reserva legal</t>
  </si>
  <si>
    <t>Conforme a la Ley 1034/83 del Comerciante, las sociedades por acciones y las de responsabilidad limitada deberán destinar como mínimo el 5% de las utilidades netas a la reserva legal hasta completar el 20% del capital suscripto.</t>
  </si>
  <si>
    <t>NOTA 3 – DISPONIBILIDADES</t>
  </si>
  <si>
    <t>Se exponen a continuación los fondos disponibles:</t>
  </si>
  <si>
    <t>Corriente</t>
  </si>
  <si>
    <t xml:space="preserve">Gs.        </t>
  </si>
  <si>
    <t>Caja</t>
  </si>
  <si>
    <t>Bancos</t>
  </si>
  <si>
    <t>Valores a depositar</t>
  </si>
  <si>
    <t>Cheques a depositar</t>
  </si>
  <si>
    <t>Sub-total</t>
  </si>
  <si>
    <t>Total Disponibilidades</t>
  </si>
  <si>
    <t>No corriente</t>
  </si>
  <si>
    <t>Disponibilidades restringidas</t>
  </si>
  <si>
    <r>
      <t xml:space="preserve">B. Familiar Cuenta Reserva TPSA 02 - Ver </t>
    </r>
    <r>
      <rPr>
        <b/>
        <sz val="10"/>
        <rFont val="Trebuchet MS"/>
        <family val="2"/>
      </rPr>
      <t xml:space="preserve">Nota 2.e </t>
    </r>
  </si>
  <si>
    <t>Total Disponibilidades restringidas</t>
  </si>
  <si>
    <t>NOTA 4 – CRÉDITOS</t>
  </si>
  <si>
    <t>El saldo del rubro se compone de:</t>
  </si>
  <si>
    <t>Créditos a clientes</t>
  </si>
  <si>
    <t>Anticipos a proveedores locales</t>
  </si>
  <si>
    <t>Anticipos a proveedores del exterior</t>
  </si>
  <si>
    <t>Anticipos a terceros</t>
  </si>
  <si>
    <t>Otros créditos</t>
  </si>
  <si>
    <t>Anticipos al personal</t>
  </si>
  <si>
    <t>Crédito fiscal</t>
  </si>
  <si>
    <t>Total Créditos</t>
  </si>
  <si>
    <t>NOTA 5 – INVERSIONES TEMPORALES</t>
  </si>
  <si>
    <t>Las inversiones temporales están compuestas como sigue:</t>
  </si>
  <si>
    <t>Inversiones temporales</t>
  </si>
  <si>
    <r>
      <t xml:space="preserve">Inversiones en CDA del Bco. Familiar - Capital </t>
    </r>
    <r>
      <rPr>
        <b/>
        <sz val="10"/>
        <rFont val="Trebuchet MS"/>
        <family val="2"/>
      </rPr>
      <t>(1)</t>
    </r>
  </si>
  <si>
    <r>
      <t xml:space="preserve">Inversiones en CDA del Sudameris - Capital </t>
    </r>
    <r>
      <rPr>
        <b/>
        <sz val="10"/>
        <rFont val="Trebuchet MS"/>
        <family val="2"/>
      </rPr>
      <t>(2)</t>
    </r>
  </si>
  <si>
    <r>
      <t xml:space="preserve">Inversiones en CDA del Solar - Capital </t>
    </r>
    <r>
      <rPr>
        <b/>
        <sz val="10"/>
        <rFont val="Trebuchet MS"/>
        <family val="2"/>
      </rPr>
      <t>(3)</t>
    </r>
  </si>
  <si>
    <r>
      <t xml:space="preserve">Inversiones en CDA del BANCOP - Capital </t>
    </r>
    <r>
      <rPr>
        <b/>
        <sz val="10"/>
        <rFont val="Trebuchet MS"/>
        <family val="2"/>
      </rPr>
      <t>(4)</t>
    </r>
  </si>
  <si>
    <r>
      <t xml:space="preserve">Inversiones en CDA del GNB - Capital </t>
    </r>
    <r>
      <rPr>
        <b/>
        <sz val="10"/>
        <rFont val="Trebuchet MS"/>
        <family val="2"/>
      </rPr>
      <t>(5)</t>
    </r>
  </si>
  <si>
    <r>
      <t xml:space="preserve">Inversiones en CDA del Itaú - Capital </t>
    </r>
    <r>
      <rPr>
        <b/>
        <sz val="10"/>
        <rFont val="Trebuchet MS"/>
        <family val="2"/>
      </rPr>
      <t>(6)</t>
    </r>
  </si>
  <si>
    <r>
      <t xml:space="preserve">Inversiones en CDA del Banco Basa - Capital </t>
    </r>
    <r>
      <rPr>
        <b/>
        <sz val="10"/>
        <rFont val="Trebuchet MS"/>
        <family val="2"/>
      </rPr>
      <t>(7)</t>
    </r>
  </si>
  <si>
    <r>
      <t xml:space="preserve">Inversiones en CDA del Bco. Regional - Capital </t>
    </r>
    <r>
      <rPr>
        <b/>
        <sz val="10"/>
        <rFont val="Trebuchet MS"/>
        <family val="2"/>
      </rPr>
      <t>(8)</t>
    </r>
  </si>
  <si>
    <t>Intereses devengados a cobrar</t>
  </si>
  <si>
    <t>Total inversiones temporales</t>
  </si>
  <si>
    <r>
      <t xml:space="preserve">(1) </t>
    </r>
    <r>
      <rPr>
        <sz val="10"/>
        <rFont val="Trebuchet MS"/>
        <family val="2"/>
      </rPr>
      <t>CDA de fecha 20/03/19, con tasa de interés anual del 7,5%, con pago semestral, a un plazo de 5389 días, con fecha de vencimiento el 20/12/2033.</t>
    </r>
  </si>
  <si>
    <r>
      <t xml:space="preserve">(2) </t>
    </r>
    <r>
      <rPr>
        <sz val="10"/>
        <rFont val="Trebuchet MS"/>
        <family val="2"/>
      </rPr>
      <t>CDA de fecha 22/05/19, con tasa de interés anual del 7,5%, con pago semestral, a un plazo de 5305 días, con fecha de vencimiento el 29/11/2033.</t>
    </r>
  </si>
  <si>
    <r>
      <t xml:space="preserve">(3) </t>
    </r>
    <r>
      <rPr>
        <sz val="10"/>
        <rFont val="Trebuchet MS"/>
        <family val="2"/>
      </rPr>
      <t>CDA de fecha 24/05/19, con tasa de interés anual del 7,5%, con pago semestral, a un plazo de 5325 días, con fecha de vencimiento el 21/12/2033.</t>
    </r>
  </si>
  <si>
    <r>
      <t xml:space="preserve">(4) </t>
    </r>
    <r>
      <rPr>
        <sz val="10"/>
        <rFont val="Trebuchet MS"/>
        <family val="2"/>
      </rPr>
      <t xml:space="preserve">CDA de fecha 31/05/19, con tasa de interés anual del 7,5%, con pago semestral, a un plazo de 5320 días, con fecha de vencimiento el 23/12/2033. </t>
    </r>
  </si>
  <si>
    <r>
      <t xml:space="preserve">(5) </t>
    </r>
    <r>
      <rPr>
        <sz val="10"/>
        <rFont val="Trebuchet MS"/>
        <family val="2"/>
      </rPr>
      <t>CDA de fecha 07/06/19, con tasa de interés anual del 7,5%, con pago semestral, a un plazo de 5340 días, con fecha de vencimiento el 19/01/2034.</t>
    </r>
  </si>
  <si>
    <r>
      <t xml:space="preserve">(6) </t>
    </r>
    <r>
      <rPr>
        <sz val="10"/>
        <rFont val="Trebuchet MS"/>
        <family val="2"/>
      </rPr>
      <t>CDA de fecha 26/06/19, con tasa de interés anual del 7,5%, con pago semestral, a un plazo de 5475 días, con fecha de vencimiento el 22/06/2034.</t>
    </r>
  </si>
  <si>
    <r>
      <t xml:space="preserve">(7) </t>
    </r>
    <r>
      <rPr>
        <sz val="10"/>
        <rFont val="Trebuchet MS"/>
        <family val="2"/>
      </rPr>
      <t>CDA de fecha 23/07/19, con tasa de interés anual del 7,5%, con pago semestral, a un plazo de 5291 días, con fecha de vencimiento el 16/01/2034.</t>
    </r>
  </si>
  <si>
    <r>
      <t xml:space="preserve">(8) </t>
    </r>
    <r>
      <rPr>
        <sz val="10"/>
        <rFont val="Trebuchet MS"/>
        <family val="2"/>
      </rPr>
      <t>CDA de fecha 05/08/19, con tasa de interés anual del 7,5%, con pago semestral, a un plazo de 5261 días, con fecha de vencimiento el 30/12/2033.</t>
    </r>
  </si>
  <si>
    <t>NOTA 6 – BIENES EN PUESTOS DE PEAJES (Componente del Rubro Bienes de uso detallado en el Anexo A)</t>
  </si>
  <si>
    <t>Control de Evasión</t>
  </si>
  <si>
    <t>Total Bienes en puestos de peajes</t>
  </si>
  <si>
    <t xml:space="preserve">NOTA 7 – CUENTAS A PAGAR </t>
  </si>
  <si>
    <r>
      <t xml:space="preserve">Ret. de garantía - fondos de reparo </t>
    </r>
    <r>
      <rPr>
        <b/>
        <sz val="10"/>
        <rFont val="Trebuchet MS"/>
        <family val="2"/>
      </rPr>
      <t>(*) – Nota 9</t>
    </r>
  </si>
  <si>
    <t>Proveedores</t>
  </si>
  <si>
    <t>Anticipo de clientes</t>
  </si>
  <si>
    <t>Seguros a pagar</t>
  </si>
  <si>
    <r>
      <t>Deudas consorciadas/contratistas</t>
    </r>
    <r>
      <rPr>
        <b/>
        <sz val="10"/>
        <rFont val="Trebuchet MS"/>
        <family val="2"/>
      </rPr>
      <t xml:space="preserve"> – Nota 9</t>
    </r>
  </si>
  <si>
    <r>
      <t>Deudas por gerenciamiento – Know How</t>
    </r>
    <r>
      <rPr>
        <b/>
        <sz val="10"/>
        <rFont val="Trebuchet MS"/>
        <family val="2"/>
      </rPr>
      <t xml:space="preserve"> – Nota 9</t>
    </r>
  </si>
  <si>
    <t>Total Corriente</t>
  </si>
  <si>
    <t>No Corriente</t>
  </si>
  <si>
    <t>Total No Corriente</t>
  </si>
  <si>
    <t>Total Cuentas a pagar</t>
  </si>
  <si>
    <t>NOTA 8 – OBLIGACIONES FINANCIERAS</t>
  </si>
  <si>
    <t>Fuente de financiamiento</t>
  </si>
  <si>
    <t>Concepto</t>
  </si>
  <si>
    <t>Saldo al 31/12/2020 Gs.</t>
  </si>
  <si>
    <t>Saldo al 31/12/2019 Gs.</t>
  </si>
  <si>
    <r>
      <t>Capital</t>
    </r>
    <r>
      <rPr>
        <b/>
        <sz val="10"/>
        <rFont val="Trebuchet MS"/>
        <family val="2"/>
      </rPr>
      <t xml:space="preserve"> (*)</t>
    </r>
  </si>
  <si>
    <t>BONOS</t>
  </si>
  <si>
    <t>Intereses documentados</t>
  </si>
  <si>
    <t>Intereses a devengar</t>
  </si>
  <si>
    <t>PRÉSTAMOS BANCARIOS</t>
  </si>
  <si>
    <t>SOBREGIROS BANCARIOS</t>
  </si>
  <si>
    <t>Sobregiros en cuenta</t>
  </si>
  <si>
    <t xml:space="preserve">                                      TOTALES</t>
  </si>
  <si>
    <t>(*) Bonos - Capital</t>
  </si>
  <si>
    <t>Corto Plazo</t>
  </si>
  <si>
    <t>Largo Plazo</t>
  </si>
  <si>
    <t>c) Contrato de Servicios de Representantes de Bonos</t>
  </si>
  <si>
    <t>En fecha 21 de marzo del 2017 se suscribió el Contrato de Servicios de Representante de Bonos, en el cual Tape Porã S.A.E. designa a Capital Markets Casa de Bolsa S.A. como representante de tenedores de bonos y a realizar los actos pertinentes para el efecto, conforme a las reglamentaciones legales vigentes.</t>
  </si>
  <si>
    <t>d) Programa de Emisión Global G2 - Bonos</t>
  </si>
  <si>
    <t xml:space="preserve">Posteriormente la Bolsa de Valores &amp; Productos de Asunción S.A. (BVPASA) aprobó las siguientes emisiones: 
</t>
  </si>
  <si>
    <t>• Resolución 1633/17, fue aprobado el registro de Programa de Emisión Global Bonos G2 y las Series 1 y 2.</t>
  </si>
  <si>
    <t>• Resolución 1651/17 la emisión de los Bonos de la Serie 3.</t>
  </si>
  <si>
    <t>• Resolución 1678/17 la emisión de los Bonos de la Serie 4.</t>
  </si>
  <si>
    <t>• Resolución 1721/18 la emisión de los Bonos de la Serie 5.</t>
  </si>
  <si>
    <t>• Resolución 1747/18 la emisión de los Bonos de la Serie 6.</t>
  </si>
  <si>
    <t>• Resolución 1775/18 la emisión de los Bonos de la Serie 7.</t>
  </si>
  <si>
    <t>• Resolución 1805/18 la emisión de los Bonos de la Serie 8.</t>
  </si>
  <si>
    <t>A los 9 días del mes de junio de 2017 se celebra Contrato de Underwriting en el marco de la operación de financiamiento del Proyecto mediante colocación, vía bolsa, de los bonos entre Tape Porã S.A.E. y los siguientes suscriptores; quienes manifiestan sus intenciones de suscribir en firme por hasta los valores que se indican:</t>
  </si>
  <si>
    <t>Los suscriptores recibirán una comisión del 0,5% anual más IVA, calculada sobre el monto de cada colocación por el tiempo transcurrido entre la fecha de la colocación considerada y la fecha de la primera colocación.</t>
  </si>
  <si>
    <r>
      <t xml:space="preserve">Nota: </t>
    </r>
    <r>
      <rPr>
        <sz val="10"/>
        <rFont val="Trebuchet MS"/>
        <family val="2"/>
      </rPr>
      <t>Durante el año 2019 se ha iniciado al pago del capital de los bonos colocados de conformidad al Programa de Emisión.</t>
    </r>
  </si>
  <si>
    <t>e)  Programa de Emisión Global G3 - Bonos</t>
  </si>
  <si>
    <t>Posteriormente la Bolsa de Valores &amp; Productos de Asunción S.A. (BVPASA) aprobó el registro del Programa de Emisión Global Bonos G3 y la emisión de los Bonos de las Series 1 y 2, conforme se señala en la Resolución BVPASA N° 1824/18 de fecha 18 de diciembre de 2018.</t>
  </si>
  <si>
    <r>
      <t xml:space="preserve">En el Contrato de Condiciones para la Adquisición de Bonos (PEG 03) que se describe en la </t>
    </r>
    <r>
      <rPr>
        <b/>
        <sz val="10"/>
        <rFont val="Trebuchet MS"/>
        <family val="2"/>
      </rPr>
      <t>Nota 1</t>
    </r>
    <r>
      <rPr>
        <sz val="10"/>
        <rFont val="Trebuchet MS"/>
        <family val="2"/>
      </rPr>
      <t xml:space="preserve"> a los estados financieros se incluye las proporciones comprometidas por cada uno de los tenedores de bonos para la adquisición de los Bonos PEG 03. Las proporciones mencionadas son las siguientes:</t>
    </r>
  </si>
  <si>
    <t>f)  Programa de Emisión Global G4 - Bonos</t>
  </si>
  <si>
    <t>Posteriormente la Bolsa de Valores &amp; Productos de Asunción S.A. (BVPASA) aprobó el registro del Programa de Emisión Global Bonos G4 y la emisión de los Bonos de las Series 1, conforme se señala en la Resolución BVPASA N° 2051/20 de fecha 27 de abril de 2020.</t>
  </si>
  <si>
    <t>g)  Programa de Emisión Global G5 - Bonos</t>
  </si>
  <si>
    <t>Posteriormente la Bolsa de Valores &amp; Productos de Asunción S.A. (BVPASA) aprobó el registro del Programa de Emisión Global Bonos G4 y la emisión de los Bonos de las Series 1, conforme se señala en la Resolución BVPASA N° 2126/20 de fecha 25 de setiembre de 2020.</t>
  </si>
  <si>
    <t>h)  Emisión de Bonos - Programa de Emisión Global G2</t>
  </si>
  <si>
    <t>Monto de Emisión Global Autorizado</t>
  </si>
  <si>
    <t xml:space="preserve">Monto de la Emisión Global Habilitado:   </t>
  </si>
  <si>
    <t xml:space="preserve">Gs.350.000.000.000 </t>
  </si>
  <si>
    <t xml:space="preserve">Corte mínimo:                                        </t>
  </si>
  <si>
    <t>Gs. 1.000.000 (guaraníes un millón).</t>
  </si>
  <si>
    <t xml:space="preserve">Plazo de vencimiento:                            </t>
  </si>
  <si>
    <t>Entre 365 y 5.475 días.</t>
  </si>
  <si>
    <t xml:space="preserve">Agente colocador:                                  </t>
  </si>
  <si>
    <t>Capital Markets Casa de Bolsa S.A.</t>
  </si>
  <si>
    <t xml:space="preserve">Representante de obligaciones: </t>
  </si>
  <si>
    <t xml:space="preserve">Garantía:                                               </t>
  </si>
  <si>
    <t>Sin Garantía.</t>
  </si>
  <si>
    <t>Emisión Serie 1:</t>
  </si>
  <si>
    <t xml:space="preserve">Código ISIN:                                            </t>
  </si>
  <si>
    <t>PYTPO01F7685</t>
  </si>
  <si>
    <t xml:space="preserve">Monto de la Serie:                                   </t>
  </si>
  <si>
    <t>Gs. 10.000.000.000 (guaraníes diez mil millones)</t>
  </si>
  <si>
    <t xml:space="preserve">Tasa de interés anual:                             </t>
  </si>
  <si>
    <t>Variable. Conforme al siguiente detalle:</t>
  </si>
  <si>
    <t>Del 01/06/17 a 01/06/22 = AFD + 2,75%</t>
  </si>
  <si>
    <t>Del 01/07/22 a 03/06/24 = AFD + 3,00%</t>
  </si>
  <si>
    <t>Del 01/07/24 a 01/06/29 = AFD + 4,00%</t>
  </si>
  <si>
    <t>Del 02/07/29 a 28/05/32 = AFD + 5,00%</t>
  </si>
  <si>
    <t>Plazo de vencimiento:</t>
  </si>
  <si>
    <t>5.475 días - viernes, 28 de mayo de 2032.</t>
  </si>
  <si>
    <t xml:space="preserve">Plazo de colocación:                               </t>
  </si>
  <si>
    <t>365 días.</t>
  </si>
  <si>
    <t>Emisión Serie 2:</t>
  </si>
  <si>
    <t>PYTPO02F7692</t>
  </si>
  <si>
    <t>Emisión Serie 3:</t>
  </si>
  <si>
    <t xml:space="preserve"> PYTPO03F7907</t>
  </si>
  <si>
    <t>Gs. 50.000.000.000 (guaraníes cincuenta mil millones)</t>
  </si>
  <si>
    <t>Del 01/09/17 a 01/09/20 = AFD + 2,75%</t>
  </si>
  <si>
    <t>Del 02/09/20 a 01/09/22 = AFD + 3,00%</t>
  </si>
  <si>
    <t>Del 02/09/22 a 01/09/27 = AFD + 4,00%</t>
  </si>
  <si>
    <t>Del 02/09/27 a 27/08/32 = AFD + 5,00%</t>
  </si>
  <si>
    <t>5.474 días - viernes, 27 de agosto de 2032.</t>
  </si>
  <si>
    <t>Emisión Serie 4:</t>
  </si>
  <si>
    <t>PYTPO04F8045</t>
  </si>
  <si>
    <t>Gs. 60.000.000.000 (guaraníes sesenta mil millones)</t>
  </si>
  <si>
    <t>Del 01/12/17 a 01/12/20 = AFD + 2,75%</t>
  </si>
  <si>
    <t>Del 02/12/20 a 01/12/22 = AFD + 3,00%</t>
  </si>
  <si>
    <t>Del 02/12/22 a 01/12/27 = AFD + 4,00%</t>
  </si>
  <si>
    <t xml:space="preserve">Del 02/12/27 a 26/11/32 = AFD + 5,00%  </t>
  </si>
  <si>
    <t>5.475 días - viernes, 26 de noviembre de 2032.</t>
  </si>
  <si>
    <t>Emisión Serie 5:</t>
  </si>
  <si>
    <t>PYTPO05F8291</t>
  </si>
  <si>
    <t>Del 01/03/18 a 02/03/21 = AFD + 2,75%</t>
  </si>
  <si>
    <t>Del 03/03/21 a 02/03/23 = AFD + 3,00%</t>
  </si>
  <si>
    <t>Del 03/03/23 a 02/03/28 = AFD + 4,00%</t>
  </si>
  <si>
    <t xml:space="preserve">Del 03/03/28 a 25/02/33 = AFD + 5,00%  </t>
  </si>
  <si>
    <t xml:space="preserve">5.475 días - viernes, 25 de febrero de 2033. </t>
  </si>
  <si>
    <t>Emisión Serie 6:</t>
  </si>
  <si>
    <t>PYTPO06F8522</t>
  </si>
  <si>
    <t>Del 01/06/18 a 31/05/21 = AFD + 2,75%</t>
  </si>
  <si>
    <t>Del 01/06/21 a 01/06/23 = AFD + 3,00%</t>
  </si>
  <si>
    <t>Del 02/06/23 a 31/05/28 = AFD + 4,00%</t>
  </si>
  <si>
    <t xml:space="preserve">Del 01/06/28 a 27/05/33 = AFD + 5,00% </t>
  </si>
  <si>
    <t xml:space="preserve">5.475 días - viernes, 27 de mayo de 2033. </t>
  </si>
  <si>
    <t>Emisión Serie 7:</t>
  </si>
  <si>
    <t>PYTPO07F8646</t>
  </si>
  <si>
    <t>Del 03/09/18 a 02/09/21 = AFD + 2,75%</t>
  </si>
  <si>
    <t>Del 03/09/21 a 04/09/23 = AFD + 3,00%</t>
  </si>
  <si>
    <t>Del 05/09/23 a 04/08/28 = AFD + 4,00%</t>
  </si>
  <si>
    <t>Del 05/09/28 a 30/08/33 = AFD + 5,00</t>
  </si>
  <si>
    <t xml:space="preserve">5.475 días - martes, 30 de agosto de 2033. </t>
  </si>
  <si>
    <t>Emisión Serie 8:</t>
  </si>
  <si>
    <t>PYTPO08F8819</t>
  </si>
  <si>
    <t>Gs. 20.000.000.000 (guaraníes veinte mil millones)</t>
  </si>
  <si>
    <t>Del 03/12/18 a 02/12/21 = AFD + 2,75%</t>
  </si>
  <si>
    <t>Del 03/12/21 a 04/12/23 = AFD + 3,00%</t>
  </si>
  <si>
    <t>Del 05/12/23 a 04/12/28 = AFD + 4,00%</t>
  </si>
  <si>
    <t>Del 05/12/28 a 29/11/33 = AFD + 5,00%</t>
  </si>
  <si>
    <t xml:space="preserve">5.475 días - martes, 29 de noviembre de 2033. </t>
  </si>
  <si>
    <t>Síntesis</t>
  </si>
  <si>
    <t xml:space="preserve">                            Gs.</t>
  </si>
  <si>
    <t>Emisión Serie 1 – Capital</t>
  </si>
  <si>
    <t>Emisión Serie 2 – Capital</t>
  </si>
  <si>
    <t>Emisión Serie 3 – Capital</t>
  </si>
  <si>
    <t>Emisión Serie 4- Capital</t>
  </si>
  <si>
    <t>Emisión Serie 5 – Capital</t>
  </si>
  <si>
    <t>Emisión Serie 6 – Capital</t>
  </si>
  <si>
    <t>Emisión Serie 7 – Capital</t>
  </si>
  <si>
    <t>Emisión Serie 8 – Capital</t>
  </si>
  <si>
    <t>Ver apartado b) de la presente Nota 8.</t>
  </si>
  <si>
    <t>i) Emisión de Bonos - Programa de Emisión Global G3</t>
  </si>
  <si>
    <t xml:space="preserve">Gs.75.000.000.000 </t>
  </si>
  <si>
    <t>Entre 365 y 1.825 días y según lo especifique cada prospecto.</t>
  </si>
  <si>
    <t xml:space="preserve">Representante de obligaciones:              </t>
  </si>
  <si>
    <t>PYTPO01F9020</t>
  </si>
  <si>
    <t xml:space="preserve">Monto de la Serie:                                  </t>
  </si>
  <si>
    <t xml:space="preserve">Tasa de interés anual variable:               </t>
  </si>
  <si>
    <t xml:space="preserve">10,75% + Variación tasa activa AFD  </t>
  </si>
  <si>
    <t xml:space="preserve">Plazo de vencimiento:                             </t>
  </si>
  <si>
    <t>5.488 días - viernes, 30 de diciembre de 2033.</t>
  </si>
  <si>
    <t>PYTPO02F9037</t>
  </si>
  <si>
    <t>Gs. 12.000.000.000 (guaraníes doce mil millones)</t>
  </si>
  <si>
    <t xml:space="preserve">Tasa de interés anual fija:                      </t>
  </si>
  <si>
    <t xml:space="preserve">749 días - viernes, 8 de enero de 2021.       </t>
  </si>
  <si>
    <r>
      <rPr>
        <b/>
        <sz val="10"/>
        <rFont val="Trebuchet MS"/>
        <family val="2"/>
      </rPr>
      <t xml:space="preserve">Nota: </t>
    </r>
    <r>
      <rPr>
        <sz val="10"/>
        <rFont val="Trebuchet MS"/>
        <family val="2"/>
      </rPr>
      <t>Durante el año 2019 se ha iniciado al pago del capital de los bonos colocados de conformidad al Programa de Emisión.</t>
    </r>
  </si>
  <si>
    <t>j) Emisión de Bonos - Programa de Emisión Global G4</t>
  </si>
  <si>
    <t xml:space="preserve">Gs. 65.000.000.000 </t>
  </si>
  <si>
    <t>Entre 365 y 4.425 días y según lo especifique el prospecto.</t>
  </si>
  <si>
    <t>Basa Casa de Bolsa S.A.</t>
  </si>
  <si>
    <t>PYTPO01F0540</t>
  </si>
  <si>
    <t>11,00% (once por ciento) anual.</t>
  </si>
  <si>
    <t>4.425 días - viernes, 11 de junio de 2032.</t>
  </si>
  <si>
    <t>k) Emisión de Bonos - Programa de Emisión Global G5</t>
  </si>
  <si>
    <t xml:space="preserve">Gs. 15.000.000.000 </t>
  </si>
  <si>
    <t>Entre 365 y 4.500 días y según lo especifique el complemento del prospecto.</t>
  </si>
  <si>
    <t>PYTPO01F0961</t>
  </si>
  <si>
    <t>4.367 días - viernes, 14 de setiembre de 2032.</t>
  </si>
  <si>
    <t>NOTA 9 – INFORMACIONES SOBRE PARTES VINCULADAS O RELACIONADAS</t>
  </si>
  <si>
    <t>Según Res. CNV CG 6/19 Que Reglamenta las Disposiciones de la Ley N° 5810/17 de Mercado de Valores - Título 24</t>
  </si>
  <si>
    <t>A) Partes vinculadas o relacionadas</t>
  </si>
  <si>
    <t>A.1 Según Art. 34 de la Ley de Mercado de Valores</t>
  </si>
  <si>
    <t>Inciso a) N/A</t>
  </si>
  <si>
    <t xml:space="preserve">Inciso b) Conempa S.A., Constructora Acaray S.A., Emprendimientos y Concesiones S.A., Tecnoedil S.A. y Ocho A S.A.       </t>
  </si>
  <si>
    <t>Inciso c) N/A</t>
  </si>
  <si>
    <t>Inciso d) Ing. Oscar Franco, Ing. Oscar Bedoya, Lic. Daniel Meza, Ing. Luís Pettengil, Lic. Gonzalo Zavala, Ing. Roque Ardissone, Lic. Nestor Filártiga, Sr. Umberto Duarte, Ing. Genaro Burró, Ing. Miguel Telesca y Lic. Ricardo Ruiz Díaz.</t>
  </si>
  <si>
    <t>Otros: N/A</t>
  </si>
  <si>
    <t>A.2 Inversiones de la Sociedad en Valores de otras empresas que representenmás del 10% del activo de la Sociedad</t>
  </si>
  <si>
    <t>N/A</t>
  </si>
  <si>
    <t xml:space="preserve">PASIVO   </t>
  </si>
  <si>
    <t>Pasivo corriente</t>
  </si>
  <si>
    <t>Cuentas a pagar - Retenciones de garantía – Ver Nota 7</t>
  </si>
  <si>
    <t xml:space="preserve">Total Cuentas a pagar - Retenciones de garantía </t>
  </si>
  <si>
    <t>Cuentas a Pagar - Deudas consorciadas/contratistas – Ver Nota 7</t>
  </si>
  <si>
    <t>Tecnoedil S.A.</t>
  </si>
  <si>
    <t>Conempa S.A</t>
  </si>
  <si>
    <t>Constructora Acaray S.A</t>
  </si>
  <si>
    <t>Ocho A S.A.</t>
  </si>
  <si>
    <t>Total Cuentas a Pagar - Deudas consorciadas/contratistas</t>
  </si>
  <si>
    <t>Cuentas a pagar - Deudas por gerenciamiento – Know How – Ver Nota 7</t>
  </si>
  <si>
    <t>Constructora Acaray S.A.</t>
  </si>
  <si>
    <t>Emprendimientos y Concesiones S.A</t>
  </si>
  <si>
    <t>Cuentas a pagar - Deudas por gerenciamiento</t>
  </si>
  <si>
    <t>CAPITAL</t>
  </si>
  <si>
    <t xml:space="preserve">TOTAL CAPITAL </t>
  </si>
  <si>
    <t>APORTES PARA FUTURA CAPITALIZACIÓN</t>
  </si>
  <si>
    <t xml:space="preserve">TOTAL APORTES PARA FUTURA CAPITALIZACIÓN </t>
  </si>
  <si>
    <t>TOTAL PATRIMONIO NETO</t>
  </si>
  <si>
    <t>TRANSACCIONES</t>
  </si>
  <si>
    <t>VENTAS</t>
  </si>
  <si>
    <t>TOTAL VENTAS</t>
  </si>
  <si>
    <t>Servicios de ejecución de obras - Certificaciones</t>
  </si>
  <si>
    <t>Certificaciones – Constructora Acaray S.A.</t>
  </si>
  <si>
    <t>Certificaciones – Tecnoedil S.A.</t>
  </si>
  <si>
    <t>Certificaciones – Emprendimientos y Concesiones</t>
  </si>
  <si>
    <t>Total Servicios de ejecución de obras – Certif.</t>
  </si>
  <si>
    <t>Sueldos Personal Superior</t>
  </si>
  <si>
    <t>Oscar A. Franco V</t>
  </si>
  <si>
    <t>Oscar E. Bedoya</t>
  </si>
  <si>
    <t>Julio Daniel Meza Spina</t>
  </si>
  <si>
    <t>Gozalo Zavala Serrati</t>
  </si>
  <si>
    <t>Luis Alberto Pettengill Vacca</t>
  </si>
  <si>
    <t>Néstor Raúl Filártiga Pallarolas</t>
  </si>
  <si>
    <t>Total Sueldos Personal Superior</t>
  </si>
  <si>
    <t>Total Sueldo Gerente – Miguel Ángel Telesca</t>
  </si>
  <si>
    <t>Servicios de Asesoramiento</t>
  </si>
  <si>
    <t>Roque Marcelo Ardissone Nunes</t>
  </si>
  <si>
    <t>Total Servicios de Asesoramiento</t>
  </si>
  <si>
    <t xml:space="preserve">Gastos de Movilidad - Aceites y Combustibles </t>
  </si>
  <si>
    <t>Aceites y Combustibles - Acaray S.A.</t>
  </si>
  <si>
    <t xml:space="preserve">Total Gastos de Movilidad - Aceites y Combustibles </t>
  </si>
  <si>
    <t>Gastos de Oficina – Alquileres</t>
  </si>
  <si>
    <t>Alquileres – Conempa</t>
  </si>
  <si>
    <t>Alquileres - Ricardo Ruíz Díaz</t>
  </si>
  <si>
    <t>Total Gastos de Oficina - Alquileres</t>
  </si>
  <si>
    <t xml:space="preserve">Mantenimiento Km 183/323 </t>
  </si>
  <si>
    <t>Mantenimiento Km 183/323 - Tecnoedil S.A.</t>
  </si>
  <si>
    <t>Mantenimiento Km 183/323 - Acaray S.A.</t>
  </si>
  <si>
    <t>Mantenimiento Km 183/323 - Conempa S.A.</t>
  </si>
  <si>
    <t>Mantenimiento Km 183/323 – Ocho A S.A.</t>
  </si>
  <si>
    <t>Total Mantenimiento Km 183/323</t>
  </si>
  <si>
    <t>Maquinarias Alquileres</t>
  </si>
  <si>
    <t>Maquinarias Alquileres - Tecnoedil S.A.</t>
  </si>
  <si>
    <t>Maquinarias Alquileres - Conempa S.A.</t>
  </si>
  <si>
    <t>Maquinarias Alquileres - Ocho A S.A.</t>
  </si>
  <si>
    <t>Maquinarias Alquileres - Acaray S.A.</t>
  </si>
  <si>
    <t>Total Maquinarias Alquileres</t>
  </si>
  <si>
    <t>Mano de Obra Operadores - Conempa S.A.</t>
  </si>
  <si>
    <t>Know How Tecnoedil S.A.</t>
  </si>
  <si>
    <t>Know How Constructora Acaray S.A.</t>
  </si>
  <si>
    <t>Know How Emprendimientos y Concesiones S.A.</t>
  </si>
  <si>
    <t>Know How Conempa S.A.</t>
  </si>
  <si>
    <t>Know How Ocho A S.A.</t>
  </si>
  <si>
    <t>Total Know How</t>
  </si>
  <si>
    <t>Total Honorarios Síndico - Umberto Duarte Carvallo</t>
  </si>
  <si>
    <t>TOTAL EGRESOS</t>
  </si>
  <si>
    <t>OTRAS INFORMACIONES REQUERIDAS</t>
  </si>
  <si>
    <t xml:space="preserve">Cuadro del capital integrado de las sociedades vinculadas al 31/12/2020 </t>
  </si>
  <si>
    <t>Cantidad de Acciones</t>
  </si>
  <si>
    <t xml:space="preserve">Sociedades Vinculadas </t>
  </si>
  <si>
    <t>Monto Gs.</t>
  </si>
  <si>
    <t>% Participación del Capital</t>
  </si>
  <si>
    <t>Conempa S.A.</t>
  </si>
  <si>
    <t>Emprend. y Concesiones S.A.</t>
  </si>
  <si>
    <t>TOTAL</t>
  </si>
  <si>
    <t>Composición del Directorio, Sindicatura y Personal Superior al 31/12/2020</t>
  </si>
  <si>
    <t>Presidente:</t>
  </si>
  <si>
    <t>Ing. Oscar Franco (en representación de Emprendimientos y Concesiones S.A)</t>
  </si>
  <si>
    <t>Directores Titulares:</t>
  </si>
  <si>
    <t>Ing. Oscar Bedoya Carísimo (en representación de Conempa S.A.)</t>
  </si>
  <si>
    <t>Ing. Ramon Jimenez Gaona (en representación de Conempa S.A.)</t>
  </si>
  <si>
    <t>Lic. Gonzalo Zavala (en representación de Tecnoedil S.A)</t>
  </si>
  <si>
    <t>Lic. Daniel Meza (en representación de Constructora Acaray S.A.)</t>
  </si>
  <si>
    <t xml:space="preserve">Lic. Néstor Filártiga (en representación de Emprendimientos y Concesiones S.A.) </t>
  </si>
  <si>
    <t>Directores Suplentes:</t>
  </si>
  <si>
    <t>Ing. Genaro Ramón Burró (en representación de Conempa S.A.)</t>
  </si>
  <si>
    <t>Ing. Luis Pettengill Vacca (en representación de Ocho A S.A.)</t>
  </si>
  <si>
    <t>Ing. Roque Ardissone (en representación de Tecnoedil S.A)</t>
  </si>
  <si>
    <t>Síndico Titular:</t>
  </si>
  <si>
    <t>Sr. Umberto Duarte Carvallo</t>
  </si>
  <si>
    <t>Síndico Suplente:</t>
  </si>
  <si>
    <t>CP. Julio César Aquino Zunini</t>
  </si>
  <si>
    <t>Gerente General:</t>
  </si>
  <si>
    <t>Ing. Miguel A. Telesca</t>
  </si>
  <si>
    <t>Gerente Administrativo Financiero:</t>
  </si>
  <si>
    <t>Lic. Ricardo Ruiz Díaz</t>
  </si>
  <si>
    <t>NOTA 10 – IVA DEL INGRESO POR COBRO DE PEAJE</t>
  </si>
  <si>
    <t>Por sentencia definitiva Nº 614 del 11 de agosto de 2008, dictada por el juzgado de Primera Instancia en lo Civil y Comercial del Séptimo Turno, el acuerdo y sentencia Nº 87 del 26 de diciembre de 2008 y el acuerdo y sentencia Nº 29 del 29 de junio de 2009, ambas dictadas por el tribunal de Apelación en lo Civil y Comercial, Primera Sala, han resuelto que el canon (peaje) cobrado por Tape Porã S.A.E. para explotar la ruta concesionada no se encuentra gravado por el IVA, es decir no está alcanzado por dicho gravamen fiscal. Esta posición ha sido avalada por el AI Nº 1483 del 10 de octubre de 2009, según sentencia firme y ejecutoriada por la Corte Suprema de Justicia. No procede recurso alguno en contra de dicho fallo.</t>
  </si>
  <si>
    <t>NOTA 11 – OTROS INGRESOS</t>
  </si>
  <si>
    <t>Los Otros ingresos de la Sociedad al 31 de diciembre de 2020 y 2019 son los siguientes:</t>
  </si>
  <si>
    <t xml:space="preserve">Otros ingresos                                                                        </t>
  </si>
  <si>
    <t>Sub-concesión de explotación de área de servicios</t>
  </si>
  <si>
    <t>Ingresos por alquiler de espacios para publicidades</t>
  </si>
  <si>
    <t>Intereses financieros</t>
  </si>
  <si>
    <t>Utilidad Venta de Activo Fijo</t>
  </si>
  <si>
    <t>Ingresos por indemnización</t>
  </si>
  <si>
    <t>Total Otros ingresos</t>
  </si>
  <si>
    <t>NOTA 12 – GASTOS FINANCIEROS</t>
  </si>
  <si>
    <t>Los Gastos financieros de la Sociedad al 31 diciembre de 2020 y 2019 son los siguientes:</t>
  </si>
  <si>
    <r>
      <t xml:space="preserve">Cargas Financieras - Intereses por bonos </t>
    </r>
    <r>
      <rPr>
        <b/>
        <sz val="10"/>
        <rFont val="Trebuchet MS"/>
        <family val="2"/>
      </rPr>
      <t>(*)</t>
    </r>
  </si>
  <si>
    <r>
      <t>Cargas Financieras - Int. por prést. bancarios</t>
    </r>
    <r>
      <rPr>
        <b/>
        <sz val="10"/>
        <rFont val="Trebuchet MS"/>
        <family val="2"/>
      </rPr>
      <t xml:space="preserve"> (*)</t>
    </r>
  </si>
  <si>
    <t>Comisión Bancaria</t>
  </si>
  <si>
    <r>
      <t>Gerenciamiento de Bonos</t>
    </r>
    <r>
      <rPr>
        <b/>
        <sz val="10"/>
        <rFont val="Trebuchet MS"/>
        <family val="2"/>
      </rPr>
      <t xml:space="preserve"> (*)</t>
    </r>
  </si>
  <si>
    <t>Gastos Fiduciaros</t>
  </si>
  <si>
    <t>Total Gastos financieros</t>
  </si>
  <si>
    <t>NOTA 13 – FIANZAS CONCEDIDAS</t>
  </si>
  <si>
    <t>RIESGO</t>
  </si>
  <si>
    <t>Vigencia</t>
  </si>
  <si>
    <t>DESDE</t>
  </si>
  <si>
    <t>HASTA</t>
  </si>
  <si>
    <t>Asegurado US$</t>
  </si>
  <si>
    <t>Cumplimiento de Pago a Proveedores</t>
  </si>
  <si>
    <t xml:space="preserve">Cumplimiento de Conc-Garantía de Adjudicación </t>
  </si>
  <si>
    <t>Cumplimiento de Conc-Garantía de Explotación</t>
  </si>
  <si>
    <t>NOTA 14 – CONTINGENCIAS Y COMPROMISOS</t>
  </si>
  <si>
    <t>NOTA 16 – HECHOS POSTERIORES</t>
  </si>
  <si>
    <t xml:space="preserve">Ejercicio concluido </t>
  </si>
  <si>
    <t xml:space="preserve">el 31 de diciembre de </t>
  </si>
  <si>
    <t>ESTADO DE VARIACIÓN DEL PATRIMONIO NETO</t>
  </si>
  <si>
    <t xml:space="preserve">AÑOS QUE TERMINARON EL 31 DE DICIEMBRE DE 2020 Y 2019 </t>
  </si>
  <si>
    <t>Ejercicio concluido el 31 de diciembre de</t>
  </si>
  <si>
    <t>inicio del ejercicio</t>
  </si>
  <si>
    <t>cierre del ejercicio</t>
  </si>
  <si>
    <t>Totales Ejercicio Actual 31/12/2020</t>
  </si>
  <si>
    <t>Totales Ejercicio Anterior 31/12/2019</t>
  </si>
  <si>
    <t>Totales Ejercicio Actual</t>
  </si>
  <si>
    <t>Totales Ejercicio Anterior</t>
  </si>
  <si>
    <t>Ejercicio Actual</t>
  </si>
  <si>
    <t>Ejercicio Anterior</t>
  </si>
  <si>
    <t>Totales Ejercicio</t>
  </si>
  <si>
    <t>Ejercicio</t>
  </si>
  <si>
    <t>Acumulado al fin del ejercicio</t>
  </si>
  <si>
    <t>Total Ejercicio Actual al 31/12/2020</t>
  </si>
  <si>
    <t>Total Ejercicio Anterior al 31/12/2019</t>
  </si>
  <si>
    <t xml:space="preserve">   Total del ejercicio    actual</t>
  </si>
  <si>
    <t xml:space="preserve">   Total del ejercicio     anterior </t>
  </si>
  <si>
    <t>Ajustes a la utilidad del ejercicio</t>
  </si>
  <si>
    <r>
      <t xml:space="preserve">Saldo efectivo y equivalente de efectivo al inicio del </t>
    </r>
    <r>
      <rPr>
        <b/>
        <sz val="10"/>
        <color theme="1"/>
        <rFont val="Trebuchet MS"/>
        <family val="2"/>
      </rPr>
      <t>ejercicio</t>
    </r>
  </si>
  <si>
    <r>
      <t xml:space="preserve">Saldo efectivo y equivalente de efectivo al finalizar el </t>
    </r>
    <r>
      <rPr>
        <b/>
        <sz val="10"/>
        <color theme="1"/>
        <rFont val="Trebuchet MS"/>
        <family val="2"/>
      </rPr>
      <t>ejercicio</t>
    </r>
  </si>
  <si>
    <t>B) Saldos con partes relacionadas al 31/12/2020 y 31/12/2019</t>
  </si>
  <si>
    <r>
      <t xml:space="preserve">Transacciones con partes relacionadas (Ventas y Compras) al 31/12/2020 y </t>
    </r>
    <r>
      <rPr>
        <b/>
        <u/>
        <sz val="10"/>
        <color theme="1"/>
        <rFont val="Trebuchet MS"/>
        <family val="2"/>
      </rPr>
      <t>31/12/2019</t>
    </r>
  </si>
  <si>
    <t xml:space="preserve">Anticipos a contratistas </t>
  </si>
  <si>
    <t>Programa G2. Ver Nota 8, apartado h.</t>
  </si>
  <si>
    <t>Programa G3. Ver Nota 8, aparatado i.</t>
  </si>
  <si>
    <t>Programa G4. Ver Nota 8, aparatado j.</t>
  </si>
  <si>
    <t>Programa G5. Ver Nota 8, aparatado k.</t>
  </si>
  <si>
    <r>
      <t xml:space="preserve">Concesión Ruta Nº 7 - </t>
    </r>
    <r>
      <rPr>
        <b/>
        <sz val="10"/>
        <rFont val="Trebuchet MS"/>
        <family val="2"/>
      </rPr>
      <t>Obra principal</t>
    </r>
    <r>
      <rPr>
        <sz val="10"/>
        <rFont val="Trebuchet MS"/>
        <family val="2"/>
      </rPr>
      <t xml:space="preserve"> - Valores Netos</t>
    </r>
  </si>
  <si>
    <r>
      <t xml:space="preserve">Concesión Ruta Nº 7 - </t>
    </r>
    <r>
      <rPr>
        <b/>
        <sz val="10"/>
        <rFont val="Trebuchet MS"/>
        <family val="2"/>
      </rPr>
      <t>Obra duplicación</t>
    </r>
    <r>
      <rPr>
        <sz val="10"/>
        <rFont val="Trebuchet MS"/>
        <family val="2"/>
      </rPr>
      <t xml:space="preserve"> - Valores Netos</t>
    </r>
  </si>
  <si>
    <t>Resultado del ejercicio</t>
  </si>
  <si>
    <t>Aporte para futura capitalización</t>
  </si>
  <si>
    <t>Resultado del ejercicio - Utilidad</t>
  </si>
  <si>
    <t>Resultado del ejercicio - Pérdida</t>
  </si>
  <si>
    <t>(Aumento) Disminución de Créditos</t>
  </si>
  <si>
    <t>(Aumento) Disminución de Obras en Curso</t>
  </si>
  <si>
    <t>AL 31 DE DICIEMBRE DE 2020 Y 2019</t>
  </si>
  <si>
    <t xml:space="preserve">Por Escritura Pública N° 413 pasada ante el Escribano y Notario Público Ramón Zubizarreta Zaputovich a los 25 días del mes de noviembre de 1998 fue constituida la empresa Tape Porã S.A.E. (Sociedad Anónima Emisora) cuya finalidad y objetivos primordiales se exponen en sus estatutos sociales y que consisten en la ampliación, recuperación, adecuación, conservación y explotación bajo condiciones de CONCESIÓN de la Ruta Nº 7 “Doctor José Gaspar Rodríguez de Francia”, otorgada por el Ministerio de Obras Públicas y Comunicaciones (MOPC). </t>
  </si>
  <si>
    <t xml:space="preserve">En fecha 7 de octubre de 1999 se inauguró oficialmente el tramo principal de las obras y se habilitó a la Sociedad para el cobro de peajes a partir del 8 de octubre de 1999. En la actualidad la Sociedad lleva a cabo obras de conservación y mantenimiento en concesión, denominadas obras complementarias y de mantenimiento. Según el Contrato Inicial de Concesión firmado con el MOPC, la Sociedad explotará el cobro de peajes por 25 años, con vencimiento el 2 de marzo de 2023.   </t>
  </si>
  <si>
    <r>
      <t xml:space="preserve">En fecha 30 de junio de 2016 fue sancionada y promulgada la Ley N° 5625/2016 "Que autoriza la modificación, ampliación del Contrato para la ejecución de trabajos relativos a la realización del proyecto definitivo, verificación de los proyectos existentes, duplicación, recuperación, adecuación, conservación, operación y explotación bajo concesión del tramo de la Ruta N° 7  - Doctor José Gaspar Rodríguez de Francia, situado entre el empalme con la supercarretera a Itaipú Km. 323 y el Km. 183, Caaguazú de la misma ruta, firmado entre el Ministerio de Obras Públicas y Comunicaciones, en los términos de la Ley N° 1018 de fecha 13 de diciembre de 1996 y Tape Porã S.A.E.". En el Art. 3° se autoriza la modificación del alcance del Contrato de Concesión, así como la prórroga del plazo de dicho contrato por un plazo de 30 años contado a partir del 3 de marzo del año 2023. Art.4° Las obras y servicios en concesión que se autorizan con esta modificación y ampliación del contrato, comprenderán lo siguiente: 1. Obra Principal: que comprende la </t>
    </r>
    <r>
      <rPr>
        <b/>
        <sz val="10"/>
        <rFont val="Trebuchet MS"/>
        <family val="2"/>
      </rPr>
      <t>obra duplicación</t>
    </r>
    <r>
      <rPr>
        <sz val="10"/>
        <rFont val="Trebuchet MS"/>
        <family val="2"/>
      </rPr>
      <t xml:space="preserve"> del tramo de la Ruta N°7 "Doctor José Gaspar Rodríguez de Francia", comprendido entre el Km 183 y el Km 296; 2. Obras de conservación y mantenimiento; 3. Presentación de servicios delegados; 4. Recuperación y adecuación de las obras a las condiciones operacionales; 5. Servicios adicionales (remoción de edificaciones); y, 6. Explotación comercial de la carretera.</t>
    </r>
  </si>
  <si>
    <t>Culminación de la Obra Duplicación</t>
  </si>
  <si>
    <t>Antecedentes de contratos de adquisición de bonos</t>
  </si>
  <si>
    <r>
      <t xml:space="preserve">En fecha 5 del mes de abril del año 2017 se celebró el </t>
    </r>
    <r>
      <rPr>
        <b/>
        <sz val="10"/>
        <rFont val="Trebuchet MS"/>
        <family val="2"/>
      </rPr>
      <t>Contrato de Condiciones para la Adquisición de Bonos</t>
    </r>
    <r>
      <rPr>
        <sz val="10"/>
        <rFont val="Trebuchet MS"/>
        <family val="2"/>
      </rPr>
      <t xml:space="preserve"> (por un importe de hasta Gs. 350.000.000.000 - guaraníes trescientos cincuenta mil millones) y el </t>
    </r>
    <r>
      <rPr>
        <b/>
        <sz val="10"/>
        <rFont val="Trebuchet MS"/>
        <family val="2"/>
      </rPr>
      <t>Contrato de Fideicomiso de Administración y Fuente de Pago</t>
    </r>
    <r>
      <rPr>
        <sz val="10"/>
        <rFont val="Trebuchet MS"/>
        <family val="2"/>
      </rPr>
      <t xml:space="preserve"> (también llamado Fideicomiso de Administración y Pago - Tape Porã S.A. 02) entre Tape Porã S.A.E., Banco Itaú Paraguay S.A., Banco Regional S.A.E.C.A., Banco Familiar S.A.E.C.A., Banco GNB Paraguay S.A., Sudameris Bank S.A.E.C.A., Banco Basa S.A., Banco para la Comercialización y Producción S.A., Solar de Ahorro y Finanzas S.A.E.C.A., Capital Market Casa de Bolsa S.A., Conempa S.A., Constructora Acaray S.A., Tecnoedil S.A., Constructora, Emprendimiento y Concesiones S.A., y el Banco Atlas S.A. en calidad de fiduciario.</t>
    </r>
  </si>
  <si>
    <r>
      <t xml:space="preserve">El objeto del </t>
    </r>
    <r>
      <rPr>
        <b/>
        <sz val="10"/>
        <rFont val="Trebuchet MS"/>
        <family val="2"/>
      </rPr>
      <t>Contrato de Condiciones para la Adquisición de Bonos</t>
    </r>
    <r>
      <rPr>
        <sz val="10"/>
        <rFont val="Trebuchet MS"/>
        <family val="2"/>
      </rPr>
      <t xml:space="preserve"> es la obligación de adquisición de los bonos (PEG 02 - emitidos por Tape Porã S.A.E.) por parte de los tenedores de bonos, conforme a los términos y condiciones del Contrato.   </t>
    </r>
  </si>
  <si>
    <r>
      <t xml:space="preserve">El </t>
    </r>
    <r>
      <rPr>
        <b/>
        <sz val="10"/>
        <rFont val="Trebuchet MS"/>
        <family val="2"/>
      </rPr>
      <t>Contrato de Fideicomiso de Administración y Fuente de Pago</t>
    </r>
    <r>
      <rPr>
        <sz val="10"/>
        <rFont val="Trebuchet MS"/>
        <family val="2"/>
      </rPr>
      <t xml:space="preserve"> tiene por objeto la transferencia por parte de Tape Porã S.A.E. (Fideicomitente) al Banco Atlas S.A. (Fiduciario) de:</t>
    </r>
  </si>
  <si>
    <r>
      <t xml:space="preserve">En fecha 13 del mes de noviembre del año 2018 se celebró el </t>
    </r>
    <r>
      <rPr>
        <b/>
        <sz val="10"/>
        <rFont val="Trebuchet MS"/>
        <family val="2"/>
      </rPr>
      <t>Contrato de Condiciones para la Adquisición de Bonos</t>
    </r>
    <r>
      <rPr>
        <sz val="10"/>
        <rFont val="Trebuchet MS"/>
        <family val="2"/>
      </rPr>
      <t xml:space="preserve"> (por un importe de hasta Gs. 75.000.000.000 - guaraníes setenta y cinco mil millones) y </t>
    </r>
    <r>
      <rPr>
        <b/>
        <sz val="10"/>
        <rFont val="Trebuchet MS"/>
        <family val="2"/>
      </rPr>
      <t>Contrato de Fideicomiso de Administración y Fuente de Pago</t>
    </r>
    <r>
      <rPr>
        <sz val="10"/>
        <rFont val="Trebuchet MS"/>
        <family val="2"/>
      </rPr>
      <t xml:space="preserve"> (también llamado Fideicomiso de Administración y Pago - Tape Porã S.A. 03) entre Tape Porã S.A.E., Banco Familiar S.A.E.C.A., Banco GNB Paraguay S.A., Sudameris Bank S.A.E.C.A., Banco Basa S.A., Capital Market Casa de Bolsa S.A., y el Banco Atlas S.A., en calidad de fiduciario.</t>
    </r>
  </si>
  <si>
    <r>
      <t xml:space="preserve">El objeto del </t>
    </r>
    <r>
      <rPr>
        <b/>
        <sz val="10"/>
        <rFont val="Trebuchet MS"/>
        <family val="2"/>
      </rPr>
      <t>Contrato de Condiciones para la Adquisición de Bonos</t>
    </r>
    <r>
      <rPr>
        <sz val="10"/>
        <rFont val="Trebuchet MS"/>
        <family val="2"/>
      </rPr>
      <t xml:space="preserve"> es la obligación de adquisición de los bonos (PEG 03 - emitidos por Tape Porã S.A.E.) por parte de los tenedores de bonos, conforme a los términos y condiciones del Contrato.</t>
    </r>
  </si>
  <si>
    <r>
      <t xml:space="preserve">El objeto del </t>
    </r>
    <r>
      <rPr>
        <b/>
        <sz val="10"/>
        <color theme="1"/>
        <rFont val="Trebuchet MS"/>
        <family val="2"/>
      </rPr>
      <t>Contrato de Condiciones para la Adquisición de Bonos</t>
    </r>
    <r>
      <rPr>
        <sz val="10"/>
        <color theme="1"/>
        <rFont val="Trebuchet MS"/>
        <family val="2"/>
      </rPr>
      <t xml:space="preserve"> es la obligación de adquisición de los bonos (PEG 04 - emitidos por Tape Porã S.A.E.) por parte de los tenedores de bonos, conforme a los términos y condiciones del Contrato.</t>
    </r>
  </si>
  <si>
    <t>En fecha 26 del mes de agosto del año 2020 se celebró el Contrato de Asesoramiento de Estructuración de Programa de Emisión Global de Titulos de Deuda de Oferta Pública y Underwriting (por un importe de hasta Gs. 15.000.000.000 - guaraníes quince mil millones) entre Tape Porã S.A.E. y BASA Casa de Bolsa Sociedad Anónima.</t>
  </si>
  <si>
    <t>Los fondos que se capten con la emisión de bonos serán destinados para la compra de un inmueble aledaño a la estación de peaje de Minga Guazú, construcción de sede corporativa y depósitos de Tape Porã S.A.E. El 30 de setiembre de 2020 se han emitidos los mencionados bonos, y fueron colocados en el mes de octubre de 2020.</t>
  </si>
  <si>
    <t>La inflación al 31 de diciembre de 2020 y 2019 fue de 2,2 % y 2,8 %, respectivamente, la cual es obtenida sobre la base del Índice de Precios del Consumidor (IPC) del Banco Central del Paraguay; sin embargo, este efecto no es significativo.</t>
  </si>
  <si>
    <t>La preparación de estos estados financieros requiere que la Gerencia de la Sociedad realice ciertas estimaciones y supuestos que afectan los saldos de los activos y pasivos y el reconocimiento de los ingresos y gastos. Los activos y pasivos son reconocidos en los estados financieros cuando es probable que futuros beneficios económicos fluyan hacia o desde la Sociedad y que las diferentes partidas tengan un costo o valor que puedan ser medidos con fiabilidad.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depreciaciones de bienes de uso y amortización de cargos diferidos.</t>
  </si>
  <si>
    <r>
      <t xml:space="preserve">Los activos y pasivos en moneda extranjera se valúan a los tipos de cambio vigentes a la fecha del balance general de acuerdo a las resoluciones publicadas por la Subsecretaría de Estado de Tributación. </t>
    </r>
    <r>
      <rPr>
        <b/>
        <sz val="10"/>
        <rFont val="Trebuchet MS"/>
        <family val="2"/>
      </rPr>
      <t>Ver Anexo G.</t>
    </r>
  </si>
  <si>
    <r>
      <t xml:space="preserve">En cumplimiento al Contrato de Fideicomiso de Adm. y Fuente de Pago (también llamado Fideicomiso de Adm. y Pago - Tape Porã S.A. 02) que se describe en la </t>
    </r>
    <r>
      <rPr>
        <b/>
        <sz val="10"/>
        <rFont val="Trebuchet MS"/>
        <family val="2"/>
      </rPr>
      <t xml:space="preserve">Nota 1 </t>
    </r>
    <r>
      <rPr>
        <sz val="10"/>
        <rFont val="Trebuchet MS"/>
        <family val="2"/>
      </rPr>
      <t>a los estados financieros, se ha constituido una cuenta de reserva con recursos dinerarios (disponibilidades restringidas) hasta alcanzar la suma de guaraníes doce mil millones. En el marco del contrato mencionado, los recursos de la cuenta de reserva son invertidos en certificados de depósitos de ahorros emitidos por los Beneficiarios del contrato de fideicomiso, en proporción a sus participaciones. Ver</t>
    </r>
    <r>
      <rPr>
        <b/>
        <sz val="10"/>
        <rFont val="Trebuchet MS"/>
        <family val="2"/>
      </rPr>
      <t xml:space="preserve"> Nota 3.</t>
    </r>
  </si>
  <si>
    <r>
      <t xml:space="preserve">Los bienes de uso se valúan a su costo histórico revaluados por IPC hasta el 31 de diciembre de 2019 menos las depreciaciones acumuladas indicadas en la </t>
    </r>
    <r>
      <rPr>
        <b/>
        <sz val="10"/>
        <color theme="1"/>
        <rFont val="Trebuchet MS"/>
        <family val="2"/>
      </rPr>
      <t>Nota 2.h.</t>
    </r>
    <r>
      <rPr>
        <sz val="10"/>
        <color theme="1"/>
        <rFont val="Trebuchet MS"/>
        <family val="2"/>
      </rPr>
      <t xml:space="preserve"> siguiente. Los bienes incorporados a partir del 1 de enero de 2019 no se revalúan por IPC.</t>
    </r>
  </si>
  <si>
    <r>
      <t xml:space="preserve">Las erogaciones relacionadas con las inversiones en la cuenta Concesión Ruta Nº 7 </t>
    </r>
    <r>
      <rPr>
        <b/>
        <sz val="10"/>
        <rFont val="Trebuchet MS"/>
        <family val="2"/>
      </rPr>
      <t>-Obra principal y Obra duplicación-</t>
    </r>
    <r>
      <rPr>
        <sz val="10"/>
        <rFont val="Trebuchet MS"/>
        <family val="2"/>
      </rPr>
      <t>, constituyen para la Sociedad un activo cuyo uso y aprovechamiento le genera ingresos operativos, ya que el bien es construido, mantenido y explotado bajo su costo y administración y que dispone de un tiempo determinado (hasta el año 2053), para cubrir, y/o compensar la inversión efectuada y que ésta, además le proporcionaría un resultado por la actividad desarrollada. Pasado este tiempo la inversión queda en beneficio del propietario sin indemnización.</t>
    </r>
  </si>
  <si>
    <r>
      <t xml:space="preserve">La depreciación es calculada de acuerdo al </t>
    </r>
    <r>
      <rPr>
        <i/>
        <u/>
        <sz val="10"/>
        <rFont val="Trebuchet MS"/>
        <family val="2"/>
      </rPr>
      <t>método creciente</t>
    </r>
    <r>
      <rPr>
        <sz val="10"/>
        <rFont val="Trebuchet MS"/>
        <family val="2"/>
      </rPr>
      <t xml:space="preserve"> para la cuenta </t>
    </r>
    <r>
      <rPr>
        <b/>
        <sz val="10"/>
        <rFont val="Trebuchet MS"/>
        <family val="2"/>
      </rPr>
      <t>“Concesión Ruta Nº 7 - Obra principal”</t>
    </r>
    <r>
      <rPr>
        <sz val="10"/>
        <rFont val="Trebuchet MS"/>
        <family val="2"/>
      </rPr>
      <t xml:space="preserve"> incluida en el rubro de Bienes de Uso, método reconocido y autorizado por la Subsecretaría de Estado de Tributación según Nota S.S.E.T. C.C. N° 54/02 del año 2005. Este mismo criterio se ha utilizado para depreciar la cuenta </t>
    </r>
    <r>
      <rPr>
        <b/>
        <sz val="10"/>
        <rFont val="Trebuchet MS"/>
        <family val="2"/>
      </rPr>
      <t>“Concesión Ruta Nº 7 - Obra Duplicación”.</t>
    </r>
  </si>
  <si>
    <r>
      <t xml:space="preserve">En fecha 21 de agosto de 2017, la Sociedad ha realizado una consulta vinculante al fisco, peticionando depreciar la cuenta </t>
    </r>
    <r>
      <rPr>
        <b/>
        <sz val="10"/>
        <rFont val="Trebuchet MS"/>
        <family val="2"/>
      </rPr>
      <t>“Concesión Ruta Nº 7 - Obra Duplicación”</t>
    </r>
    <r>
      <rPr>
        <sz val="10"/>
        <rFont val="Trebuchet MS"/>
        <family val="2"/>
      </rPr>
      <t xml:space="preserve"> por el </t>
    </r>
    <r>
      <rPr>
        <i/>
        <u/>
        <sz val="10"/>
        <rFont val="Trebuchet MS"/>
        <family val="2"/>
      </rPr>
      <t>método creciente</t>
    </r>
    <r>
      <rPr>
        <sz val="10"/>
        <rFont val="Trebuchet MS"/>
        <family val="2"/>
      </rPr>
      <t xml:space="preserve">, tal y como se había autorizado en su momento para la cuenta </t>
    </r>
    <r>
      <rPr>
        <b/>
        <sz val="10"/>
        <rFont val="Trebuchet MS"/>
        <family val="2"/>
      </rPr>
      <t>“Concesión Ruta Nº 7 - Obra principal”</t>
    </r>
    <r>
      <rPr>
        <sz val="10"/>
        <rFont val="Trebuchet MS"/>
        <family val="2"/>
      </rPr>
      <t xml:space="preserve">. En fecha 5 de marzo de 2021 el fisco ha solicitado a la Sociedad informaciones complementarias para su posterior pronunciamiento. </t>
    </r>
  </si>
  <si>
    <r>
      <t xml:space="preserve">Para los </t>
    </r>
    <r>
      <rPr>
        <b/>
        <sz val="10"/>
        <rFont val="Trebuchet MS"/>
        <family val="2"/>
      </rPr>
      <t>bienes menores</t>
    </r>
    <r>
      <rPr>
        <sz val="10"/>
        <rFont val="Trebuchet MS"/>
        <family val="2"/>
      </rPr>
      <t xml:space="preserve"> el método aplicado es el de </t>
    </r>
    <r>
      <rPr>
        <i/>
        <u/>
        <sz val="10"/>
        <rFont val="Trebuchet MS"/>
        <family val="2"/>
      </rPr>
      <t>línea recta</t>
    </r>
    <r>
      <rPr>
        <sz val="10"/>
        <rFont val="Trebuchet MS"/>
        <family val="2"/>
      </rPr>
      <t>, y en ambos casos, cargada al resultado en forma mensual y proporcional de acuerdo al tiempo de vida útil establecido de acuerdo a las disposiciones legales vigentes.</t>
    </r>
  </si>
  <si>
    <t>k. Impuesto a la Renta Empresarial (IRE)</t>
  </si>
  <si>
    <t xml:space="preserve">Grava todas las rentas, los beneficios o las ganancias de fuente paraguaya que provengan de todo tipo de actividades económicas, primarias, secundarias y terciarias, incluidas las agropecuarias, comerciales, industriales o de servicios, excluidas aquellas rentas gravadas por el IRP. Constituye igualmente hecho generador del impuesto, las rentas generadas por los bienes, derechos, obligaciones, así como los actos de disposición de éstos, y todo incremento patrimonial del contribuyente. Para calcular el impuesto, se basa en la utilidad contable antes de dicho concepto, ajustada por las partidas que las normativas vigentes incluyen o excluyen para la determinación de la utilidad contable gravable, a la cual se le aplica una tasa del 10%. 
Con la vigencia de la Ley 6.380/19, cuando las utilidades fueren distribuidas, las mismas estarán alcanzadas por el Impuesto a los Dividendos y a las Utilidades - IDU, a una tasa del 8% para los accionistas residentes y del 15% para los no residentes, a ser aplicadas sobre el monto pagado o acreditado. </t>
  </si>
  <si>
    <r>
      <t xml:space="preserve">Los estados financieros se han preparado sobre la base de costos históricos, excepto para los activos y pasivos en moneda extranjera, los bienes de uso y los cargos diferidos según se explica en los puntos </t>
    </r>
    <r>
      <rPr>
        <b/>
        <sz val="10"/>
        <rFont val="Trebuchet MS"/>
        <family val="2"/>
      </rPr>
      <t>c., g. e i</t>
    </r>
    <r>
      <rPr>
        <sz val="10"/>
        <rFont val="Trebuchet MS"/>
        <family val="2"/>
      </rPr>
      <t>. de la presente nota, y no reconocen en forma integral los efectos de la inflación en la situación patrimonial y financiera de la Sociedad y en los resultados de sus operaciones y los flujos de efectivo.</t>
    </r>
  </si>
  <si>
    <r>
      <t xml:space="preserve">Bancos - Ctas. Fiduciarias </t>
    </r>
    <r>
      <rPr>
        <b/>
        <sz val="10"/>
        <rFont val="Trebuchet MS"/>
        <family val="2"/>
      </rPr>
      <t>(*)</t>
    </r>
  </si>
  <si>
    <r>
      <t>Anticipos a terceros</t>
    </r>
    <r>
      <rPr>
        <b/>
        <sz val="10"/>
        <rFont val="Trebuchet MS"/>
        <family val="2"/>
      </rPr>
      <t xml:space="preserve"> (*)</t>
    </r>
  </si>
  <si>
    <r>
      <t xml:space="preserve">Las inversiones son realizadas con los recursos dinerarios de las Disponibilidades restringidas que se señalan en la </t>
    </r>
    <r>
      <rPr>
        <b/>
        <sz val="10"/>
        <rFont val="Trebuchet MS"/>
        <family val="2"/>
      </rPr>
      <t xml:space="preserve">Nota 2.e </t>
    </r>
    <r>
      <rPr>
        <sz val="10"/>
        <rFont val="Trebuchet MS"/>
        <family val="2"/>
      </rPr>
      <t xml:space="preserve">precedente. </t>
    </r>
  </si>
  <si>
    <t>El saldo de la cuenta “Bienes en puestos de peajes” al 31 de diciembre de 2020 y 2019 está compuesto como sigue (neto de depreciaciones):</t>
  </si>
  <si>
    <r>
      <t xml:space="preserve">Los "Bienes en puestos de peajes" se encuentran sujetos a depreciaciones tal como se señalan en las Notas </t>
    </r>
    <r>
      <rPr>
        <b/>
        <sz val="10"/>
        <rFont val="Trebuchet MS"/>
        <family val="2"/>
      </rPr>
      <t>2.g. y 2.h.</t>
    </r>
    <r>
      <rPr>
        <b/>
        <sz val="10"/>
        <rFont val="Trebuchet MS"/>
        <family val="2"/>
      </rPr>
      <t/>
    </r>
  </si>
  <si>
    <t>El saldo de Cuentas a pagar al 31 de diciembre de 2020 y 2019 incluye los siguientes conceptos:</t>
  </si>
  <si>
    <t>a) La composición de Obligaciones de Corto Plazo al 31 de diciembre de 2020 y 2019 es la siguiente:</t>
  </si>
  <si>
    <t>b) La composición de Obligaciones de Largo Plazo al 31 de diciembre de 2020 y 2019 es la siguiente:</t>
  </si>
  <si>
    <t>Total emitidos y colocados – Capital</t>
  </si>
  <si>
    <t>Saldo Capital al 31/12/2020</t>
  </si>
  <si>
    <t>Aceites y Combustibles – Ocho A S.A.</t>
  </si>
  <si>
    <r>
      <rPr>
        <b/>
        <sz val="10"/>
        <rFont val="Trebuchet MS"/>
        <family val="2"/>
      </rPr>
      <t>Composición del capital de las sociedades vinculadas al 31/12/2020 en Tape Porã S.A.E.:</t>
    </r>
    <r>
      <rPr>
        <sz val="10"/>
        <rFont val="Trebuchet MS"/>
        <family val="2"/>
      </rPr>
      <t xml:space="preserve"> El total del capital emitido, suscripto e integrado asciende a Gs. 150.000.000.000.</t>
    </r>
  </si>
  <si>
    <r>
      <t>(*)</t>
    </r>
    <r>
      <rPr>
        <sz val="10"/>
        <rFont val="Trebuchet MS"/>
        <family val="2"/>
      </rPr>
      <t xml:space="preserve"> Los valores devengados a partir del 1 de julio de 2019 por los conceptos señalados, fueron reconocidos como gastos a partir de dicha fecha considerando la habilitación y puesta en servicio de la obra de duplicación de la Ruta Nº VII por parte del MOPC. Con anterioridad a dicha fecha los valores por los conceptos mencionados fueron incorporados al valor de la </t>
    </r>
    <r>
      <rPr>
        <b/>
        <sz val="10"/>
        <rFont val="Trebuchet MS"/>
        <family val="2"/>
      </rPr>
      <t>Obra Duplicación.</t>
    </r>
  </si>
  <si>
    <t>Al 31 de diciembre de 2020 y 2019 no existen situaciones contingentes ni reclamos que pudieran resultar en la generación de obligaciones para la Sociedad adicionales a las que se presentan en estos estados financieros.</t>
  </si>
  <si>
    <t>NOTA 15 – HECHOS RELEVANTES DEL EJERCICIO</t>
  </si>
  <si>
    <r>
      <t xml:space="preserve">Aumento de capital: </t>
    </r>
    <r>
      <rPr>
        <sz val="10"/>
        <color theme="1"/>
        <rFont val="Trebuchet MS"/>
        <family val="2"/>
      </rPr>
      <t>Modificación de Estatutos Sociales para aumento de capital materializado el 13 de julio de 2020 conforme se revela en la</t>
    </r>
    <r>
      <rPr>
        <b/>
        <sz val="10"/>
        <color theme="1"/>
        <rFont val="Trebuchet MS"/>
        <family val="2"/>
      </rPr>
      <t xml:space="preserve"> NOTA 1.</t>
    </r>
  </si>
  <si>
    <r>
      <t xml:space="preserve">Emisión y colocación de bonos: </t>
    </r>
    <r>
      <rPr>
        <sz val="10"/>
        <color theme="1"/>
        <rFont val="Trebuchet MS"/>
        <family val="2"/>
      </rPr>
      <t>Correspondientes a los Programas de Emisión Global PEG 04 y PEG 05 por Gs. 65.000.000.000</t>
    </r>
    <r>
      <rPr>
        <b/>
        <sz val="10"/>
        <color theme="1"/>
        <rFont val="Trebuchet MS"/>
        <family val="2"/>
      </rPr>
      <t xml:space="preserve"> (Ver Nota 8.j.) </t>
    </r>
    <r>
      <rPr>
        <sz val="10"/>
        <color theme="1"/>
        <rFont val="Trebuchet MS"/>
        <family val="2"/>
      </rPr>
      <t>y Gs. 15.000.000.000</t>
    </r>
    <r>
      <rPr>
        <b/>
        <sz val="10"/>
        <color theme="1"/>
        <rFont val="Trebuchet MS"/>
        <family val="2"/>
      </rPr>
      <t xml:space="preserve"> (Ver Nota 8.k.), </t>
    </r>
    <r>
      <rPr>
        <sz val="10"/>
        <color theme="1"/>
        <rFont val="Trebuchet MS"/>
        <family val="2"/>
      </rPr>
      <t>respectivamente.</t>
    </r>
  </si>
  <si>
    <t>16.1. Pandemia COVID-19</t>
  </si>
  <si>
    <t>Es probable que la contínua propagación del COVID-19, conjuntamente con las medidas sanitarias adoptadas por el Poder Ejecutivo del Paraguay, impacte en cualquiera (o la totalidad) de las operaciones de Tape Porã S.A.E. y la de sus clientes y proveedores, que podría extenderse a todos los servicios. Actualmente, se desconoce el alcance de su impacto, ya que los hechos y el entorno están cambiando constantemente. La Gerencia está siguiendo y apoyando todas las decisiones estatales y brinda apoyo a sus empleados, clientes y proveedores en la mencionada situación excepcional.</t>
  </si>
  <si>
    <t>16.2. Otros hechos posteriores</t>
  </si>
  <si>
    <t>No han ocurrido otros hechos significativos de carácter financiero o de otra índole que afecten la situación patrimonial o financiera o los resultados de la Sociedad al 31 de diciembre de 2020.</t>
  </si>
  <si>
    <t>De acuerdo con lo establecido en el convenio firmado con el M.O.P.C. se constituyó la fianza de adjudicación en contratos de concesión y de fiel cumplimiento con proveedores a través de las siguientes pólizas de seguros tomadas con ROYAL SEGUROS S.A.:</t>
  </si>
  <si>
    <t>El Convenio modificatorio autorizado por la Ley 5625/2016 ADDENDA N°3 AL CONTRATO DE CONCESIÓN entre El MINISTERIO DE OBRAS PUBLICAS Y COMUNICACIONES y TAPE PORÃ S.A.E. fue firmado el 7 de setiembre de 2016.</t>
  </si>
  <si>
    <r>
      <t xml:space="preserve">El 7 de junio de 2019 se realizó la recepción y habilitación de servicios de la </t>
    </r>
    <r>
      <rPr>
        <b/>
        <sz val="10"/>
        <rFont val="Trebuchet MS"/>
        <family val="2"/>
      </rPr>
      <t>Obra Duplicación</t>
    </r>
    <r>
      <rPr>
        <sz val="10"/>
        <rFont val="Trebuchet MS"/>
        <family val="2"/>
      </rPr>
      <t xml:space="preserve"> de la Ruta Nº 7 "José Gaspar Rodriguez de Francia" por parte del Ministerio de Obras Públicas y Comunicaciones (MOPC). En el Acta correspondiente la Fiscalización recomienda iniciar la gestiones para la puesta en servicio de la obra, haciendo expresa mención de que la misma se encuentra finalizada, que se llevaron a cabo las pruebas establecidas en las CEC, que no se produjeron omisiones en prestaciones previstas en el Contrato y que no existen imperfecciones o defectos de construcción. En fecha 28 de junio de 2019, mediante Resolución Ministerial N° 1390 del MOPC, se resuelve habilitar la puesta en servicio de la Obra de Duplicación.</t>
    </r>
  </si>
  <si>
    <r>
      <t>(*)</t>
    </r>
    <r>
      <rPr>
        <sz val="10"/>
        <rFont val="Trebuchet MS"/>
        <family val="2"/>
      </rPr>
      <t xml:space="preserve"> </t>
    </r>
    <r>
      <rPr>
        <b/>
        <sz val="10"/>
        <rFont val="Trebuchet MS"/>
        <family val="2"/>
      </rPr>
      <t>Anticipos a terceros:</t>
    </r>
    <r>
      <rPr>
        <sz val="10"/>
        <rFont val="Trebuchet MS"/>
        <family val="2"/>
      </rPr>
      <t xml:space="preserve"> Corresponde a pagos efectuados para la adquisición de un inmueble aledaño a la estación de peaje de Minga Guazú. Actualmente se está gestionando la escrituración correspondiente e inscripción en los registros públicos. Los pagos fueron financiados con los recursos dinerarios obtenidos de la </t>
    </r>
    <r>
      <rPr>
        <b/>
        <sz val="10"/>
        <rFont val="Trebuchet MS"/>
        <family val="2"/>
      </rPr>
      <t>Serie 1 del Programa de Emisión Global G5 de Bonos (ver también Nota 1)</t>
    </r>
    <r>
      <rPr>
        <sz val="10"/>
        <rFont val="Trebuchet MS"/>
        <family val="2"/>
      </rPr>
      <t>.</t>
    </r>
  </si>
  <si>
    <r>
      <t>Bienes en puestos de</t>
    </r>
    <r>
      <rPr>
        <b/>
        <sz val="10"/>
        <color rgb="FFFF0000"/>
        <rFont val="Trebuchet MS"/>
        <family val="2"/>
      </rPr>
      <t xml:space="preserve"> </t>
    </r>
    <r>
      <rPr>
        <b/>
        <sz val="10"/>
        <rFont val="Trebuchet MS"/>
        <family val="2"/>
      </rPr>
      <t>peajes</t>
    </r>
  </si>
  <si>
    <t>Reforma Puesto de Pesaje</t>
  </si>
  <si>
    <t>Implantación Plaza Peaje</t>
  </si>
  <si>
    <r>
      <rPr>
        <b/>
        <sz val="10"/>
        <rFont val="Trebuchet MS"/>
        <family val="2"/>
      </rPr>
      <t xml:space="preserve">(*) Ret. de garantía - fondos de reparo: </t>
    </r>
    <r>
      <rPr>
        <sz val="10"/>
        <rFont val="Trebuchet MS"/>
        <family val="2"/>
      </rPr>
      <t>Corresponden a retenciones efectuadas a los contratistas de la obra “Duplicación de la Ruta Nº 7”. Dichas retenciones fueron efectuadas sobre los certificados de obras emitidos por los contratistas como garantía del compromiso de reparación de eventuales deficiencias que se manifiesten en las obras, siempre que las mismas sean por causa de defectos en la ejecución de las mismas. Los fondos no generan intereses. Durante el año 2019 gran parte de las retenciones fueron devueltas a los contratistas contra la emisión de pagarés a la orden de Tape Porã por los mismos valores devueltos. Los pagarés constituyen garantía de compromiso de 2 años posteriores a la culminación y entrega de la obra.</t>
    </r>
  </si>
  <si>
    <t>10,00% (diez por ciento) anual.</t>
  </si>
  <si>
    <t>A.3 Activos de la Sociedad comprometidos en más del 20% en garantía de obligaciones de otra u otras empresas</t>
  </si>
  <si>
    <t>Ingresos por cancelación anticipada de préstamos</t>
  </si>
  <si>
    <r>
      <t>Reducción de ingresos en concepto de peajes:</t>
    </r>
    <r>
      <rPr>
        <sz val="10"/>
        <color theme="1"/>
        <rFont val="Trebuchet MS"/>
        <family val="2"/>
      </rPr>
      <t xml:space="preserve"> En fecha 11 de marzo de 2020, la Organización Mundial de la Salud declaró la pandemia de COVID-19, y desde dicho mes, el Poder Ejecutivo del Paraguay viene adoptando a nivel país, una serie de medidas sanitarias que tienen como objetivo enfrentar la pandemia, actuando también varios países a nivel mundial de la misma manera, lo cual ha afectado en general la actividad económica. En particular dicha situación y medidas han afectado a Tape Porã S.A.E. en la reducción de sus ingresos en concepto de peajes, equivalente al -</t>
    </r>
    <r>
      <rPr>
        <b/>
        <sz val="10"/>
        <color theme="1"/>
        <rFont val="Trebuchet MS"/>
        <family val="2"/>
      </rPr>
      <t>11%</t>
    </r>
    <r>
      <rPr>
        <sz val="10"/>
        <color theme="1"/>
        <rFont val="Trebuchet MS"/>
        <family val="2"/>
      </rPr>
      <t xml:space="preserve"> en relación a los ingresos obtenidos, en dicho concepto, durante el año 2019 precedente.</t>
    </r>
  </si>
  <si>
    <t>Mejoram. Sistema de Peaje (en curso)</t>
  </si>
  <si>
    <r>
      <t xml:space="preserve">El </t>
    </r>
    <r>
      <rPr>
        <b/>
        <sz val="10"/>
        <color theme="1"/>
        <rFont val="Trebuchet MS"/>
        <family val="2"/>
      </rPr>
      <t>Contrato de Fideicomiso de Adm. y Fuente de Pag</t>
    </r>
    <r>
      <rPr>
        <sz val="10"/>
        <color theme="1"/>
        <rFont val="Trebuchet MS"/>
        <family val="2"/>
      </rPr>
      <t>o tiene por objeto la transferencia por parte de Tape Porã S.A.E. (Fideicomitente) al Banco Atlas S.A. (Fiduciario) de las sumas de dinero provenientes de los Excedentes del Fideicomiso de Administración y Pago - Tape Porã S.A. 02, hasta alcanzar el monto necesario para el pago de las obligaciones con cargo al Patrimonio Autónomo del Fideicomiso de Administración y Pago - Tape Porã S.A. 04.</t>
    </r>
  </si>
  <si>
    <r>
      <t xml:space="preserve">En fecha 13 del mes de abril del año 2020 se celebró el </t>
    </r>
    <r>
      <rPr>
        <b/>
        <sz val="10"/>
        <color theme="1"/>
        <rFont val="Trebuchet MS"/>
        <family val="2"/>
      </rPr>
      <t>Contrato de Condiciones para la Adquisición de Bonos</t>
    </r>
    <r>
      <rPr>
        <sz val="10"/>
        <color theme="1"/>
        <rFont val="Trebuchet MS"/>
        <family val="2"/>
      </rPr>
      <t xml:space="preserve"> (por un importe de hasta Gs. 65.000.000.000 - guaraníes sesenta y cinco mil millones) y </t>
    </r>
    <r>
      <rPr>
        <b/>
        <sz val="10"/>
        <color theme="1"/>
        <rFont val="Trebuchet MS"/>
        <family val="2"/>
      </rPr>
      <t>Contrato de Fideicomiso de Administración y Fuente de Pago</t>
    </r>
    <r>
      <rPr>
        <sz val="10"/>
        <color theme="1"/>
        <rFont val="Trebuchet MS"/>
        <family val="2"/>
      </rPr>
      <t xml:space="preserve"> (también llamado Fideicomiso de Administración y Pago - Tape Porã S.A. 04) entre Tape Porã S.A.E., BASA Casa de Bolsa S.A., y el Banco Atlas S.A., en calidad de fiduciario.</t>
    </r>
  </si>
  <si>
    <r>
      <t xml:space="preserve">El </t>
    </r>
    <r>
      <rPr>
        <b/>
        <sz val="10"/>
        <rFont val="Trebuchet MS"/>
        <family val="2"/>
      </rPr>
      <t>Contrato de Fideicomiso de Adm. y Fuente de Pago</t>
    </r>
    <r>
      <rPr>
        <sz val="10"/>
        <rFont val="Trebuchet MS"/>
        <family val="2"/>
      </rPr>
      <t xml:space="preserve"> tiene por objeto la transferencia por parte de Tape Porã S.A.E. (Fideicomitente) al Banco Atlas S.A. (Fiduciario) de las sumas de dinero provenientes de los Excedentes del Fideicomiso de Administración y Pago - Tape Porã S.A. 02, hasta alcanzar el monto necesario para el pago de las obligaciones con cargo al Patrimonio Autónomo del Fideicomiso de Administración y Pago - Tape Porã S.A. 03.</t>
    </r>
  </si>
  <si>
    <t>Gs. 15.000.000.000 (guaraníes quince mil millones)</t>
  </si>
  <si>
    <r>
      <t xml:space="preserve">A efectos de financiar los trabajos a ser realizados conforme a la Adenda N°3 del Contrato de Concesión, la Sociedad ha resuelto la Emisión de Bonos bajo el esquema de Programa de Emisión Global G2 por la suma de </t>
    </r>
    <r>
      <rPr>
        <b/>
        <sz val="10"/>
        <rFont val="Trebuchet MS"/>
        <family val="2"/>
      </rPr>
      <t>Gs. 350.000.000.000</t>
    </r>
    <r>
      <rPr>
        <sz val="10"/>
        <rFont val="Trebuchet MS"/>
        <family val="2"/>
      </rPr>
      <t xml:space="preserve"> (guaraníes trescientos cincuenta mil millones).</t>
    </r>
  </si>
  <si>
    <t xml:space="preserve">Dicha emisión fue aprobada por la Comisión Nacional de Valores por el monto máximo de hasta Gs. 350.000.000.000 (guaraníes trescientos cincuenta mil millones), conforme se señala en la Resolución CNV N° 16E/17 de fecha 12 de mayo de 2017. </t>
  </si>
  <si>
    <t>• Banco Itaú Paraguay S.A., Gs.75.000.000.000 (guaraníes setenta y cinco mil millones);</t>
  </si>
  <si>
    <t>• Banco GNB Paraguay S.A., Gs. 60.000.000.000 (guaraníes sesenta mil millones);</t>
  </si>
  <si>
    <t>• Banco Regional S.A.E.C.A., Gs. 65.000.000.000 (guaraníes sesenta y cinco mil millones);</t>
  </si>
  <si>
    <t>• Banco Familiar S.A.E.C.A., Gs.60.000.000.000 (guaraníes sesenta mil millones);</t>
  </si>
  <si>
    <t>• Sudameris Bank S.A.E.C.A., Gs.60.000.000.000 (guaraníes sesenta mil millones);</t>
  </si>
  <si>
    <t>• Banco BASA S.A., Gs.10.000.000.000 (guaraníes diez mil millones);</t>
  </si>
  <si>
    <t>• BANCOP S.A., Gs. 10.000.000.000 (guaraníes diez mil millones); y,</t>
  </si>
  <si>
    <t>• Solar de Ahorro y Finanzas S.A.E.C.A., Gs. 10.000.000.000 (guaraníes diez mil millones).</t>
  </si>
  <si>
    <r>
      <t xml:space="preserve">A efectos de complementar la financiación de los trabajos establecidos en la Adenda N°3 del Contrato de Concesión, la Sociedad ha resuelto la Emisión de Bonos bajo el esquema de Programa de Emisión Global G3 por la suma de </t>
    </r>
    <r>
      <rPr>
        <b/>
        <sz val="10"/>
        <rFont val="Trebuchet MS"/>
        <family val="2"/>
      </rPr>
      <t>Gs. 75.000.000.000</t>
    </r>
    <r>
      <rPr>
        <sz val="10"/>
        <rFont val="Trebuchet MS"/>
        <family val="2"/>
      </rPr>
      <t xml:space="preserve"> (guaraníes setenta y cinco mil millones).</t>
    </r>
  </si>
  <si>
    <t xml:space="preserve">Dicha emisión fue aprobada por la Comisión Nacional de Valores por el monto máximo de hasta Gs. 75.000.000.000 (guaraníes setenta y cinco mil millones), conforme se señala en la Resolución CNV N° 89E/18 de fecha 17 de diciembre de 2018. </t>
  </si>
  <si>
    <t>• Banco Familiar S.A.E.C.A., Gs.30.000.000.000 (guaraníes treinta mil millones);</t>
  </si>
  <si>
    <t>• Banco GNB Paraguay S.A., Gs. 20.000.000.000 (guaraníes veinte mil millones);</t>
  </si>
  <si>
    <t>• Banco Basa S.A., Gs. 10.000.000.000 (guaraníes diez mil millones);</t>
  </si>
  <si>
    <t>• Sudameris Bank S.A.E.C.A., Gs.12.000.000.000 (guaraníes doce mil millones);</t>
  </si>
  <si>
    <r>
      <rPr>
        <b/>
        <sz val="10"/>
        <rFont val="Trebuchet MS"/>
        <family val="2"/>
      </rPr>
      <t>Nota:</t>
    </r>
    <r>
      <rPr>
        <sz val="10"/>
        <rFont val="Trebuchet MS"/>
        <family val="2"/>
      </rPr>
      <t xml:space="preserve"> Del total de Gs. 75.000.000.000 (guaraníes setenta y cinco mil millones) resueltos para la Emisión de Bonos del Programa de Emisión Global Bonos G3, en total fueron comprometidas adquisiciones por </t>
    </r>
    <r>
      <rPr>
        <b/>
        <sz val="10"/>
        <rFont val="Trebuchet MS"/>
        <family val="2"/>
      </rPr>
      <t>Gs. 72.000.000.000</t>
    </r>
    <r>
      <rPr>
        <sz val="10"/>
        <rFont val="Trebuchet MS"/>
        <family val="2"/>
      </rPr>
      <t xml:space="preserve"> (guaraníes setenta y dos mil millones) por las entidades que se detallan precedentemente.</t>
    </r>
  </si>
  <si>
    <r>
      <t xml:space="preserve">A efectos de complementar la financiación de la ejecución de trabajos relativos a la realización del proyecto definitivo, verificación de los proyectos existentes, duplicación, recuperación, adecuación, conservación, operación y explotación bajo concesión de la Ruta Nº 7 “Doctor José Gaspar Rodríguez de Francia”, situado entre el empalme con la Supercarretera Itaipú Km. 323 y el Km. 183 Caaguazú de la misma Ruta, conforme a la Adenda N°3 del Contrato de Concesión, la Sociedad ha resuelto la Emisión de Bonos bajo el esquema de Programa de Emisión Global G4 por un monto máximo de hasta </t>
    </r>
    <r>
      <rPr>
        <b/>
        <sz val="10"/>
        <color theme="1"/>
        <rFont val="Trebuchet MS"/>
        <family val="2"/>
      </rPr>
      <t>Gs. 65.000.000.000</t>
    </r>
    <r>
      <rPr>
        <sz val="10"/>
        <color theme="1"/>
        <rFont val="Trebuchet MS"/>
        <family val="2"/>
      </rPr>
      <t xml:space="preserve"> (guaraníes sesenta y cinco mil millones).</t>
    </r>
  </si>
  <si>
    <t>Dicha emisión fue aprobada por la Comisión Nacional de Valores por el monto máximo de hasta Gs. 65.000.000.000 (guaraníes sesenta y cinco mil millones), conforme se señala en el Certificado de Registro N° 34_27042020 de fecha 27 de abril de 2020.</t>
  </si>
  <si>
    <r>
      <t xml:space="preserve">La Sociedad ha resuelto la Emisión de Bonos bajo el esquema de Programa de Emisión Global G5 por un monto máximo de hasta </t>
    </r>
    <r>
      <rPr>
        <b/>
        <sz val="10"/>
        <color theme="1"/>
        <rFont val="Trebuchet MS"/>
        <family val="2"/>
      </rPr>
      <t>Gs. 15.000.000.000</t>
    </r>
    <r>
      <rPr>
        <sz val="10"/>
        <color theme="1"/>
        <rFont val="Trebuchet MS"/>
        <family val="2"/>
      </rPr>
      <t xml:space="preserve"> (guaraníes quince mil millones), para el financiamiento de la compra de un inmueble situado en el km 26 Monday del Distrito de Minga Guazú, aledaño a la estación de peaje de Minga Guazú </t>
    </r>
  </si>
  <si>
    <t>La emisión fue aprobada por la Comisión Nacional de Valores por el monto máximo de hasta Gs. 15.000.000.000 (guaraníes quince mil millones), conforme se señala en el Certificado de Registro N° 77_25092020 de fecha 25 de setiembre de 2020.</t>
  </si>
  <si>
    <t>Gs. 30.000.000.000 (guaraníes treinta mil millones)</t>
  </si>
  <si>
    <t>Gs. 65.000.000.000 (guaraníes sesenta y cinco mil millones)</t>
  </si>
  <si>
    <r>
      <t xml:space="preserve">Los cargos diferidos corresponden a reparaciones extraordinarias efectuadas a la </t>
    </r>
    <r>
      <rPr>
        <b/>
        <sz val="10"/>
        <rFont val="Trebuchet MS"/>
        <family val="2"/>
      </rPr>
      <t>Obra Principal</t>
    </r>
    <r>
      <rPr>
        <sz val="10"/>
        <rFont val="Trebuchet MS"/>
        <family val="2"/>
      </rPr>
      <t xml:space="preserve"> y son amortizadas en cuotas fijas en un plazo de 5 años</t>
    </r>
    <r>
      <rPr>
        <b/>
        <sz val="10"/>
        <rFont val="Trebuchet MS"/>
        <family val="2"/>
      </rPr>
      <t>.</t>
    </r>
  </si>
  <si>
    <r>
      <rPr>
        <b/>
        <sz val="10"/>
        <rFont val="Trebuchet MS"/>
        <family val="2"/>
      </rPr>
      <t>(*) Bancos - Ctas. Fiduciarias:</t>
    </r>
    <r>
      <rPr>
        <sz val="10"/>
        <rFont val="Trebuchet MS"/>
        <family val="2"/>
      </rPr>
      <t xml:space="preserve"> Corresponden a los saldos en cuentas bancarias provenientes de la ejecución de los Contratos de Fideicomiso de Adm. y Fuente de Pago -PEG 02 y PEG03- que se señalan en la</t>
    </r>
    <r>
      <rPr>
        <b/>
        <sz val="10"/>
        <rFont val="Trebuchet MS"/>
        <family val="2"/>
      </rPr>
      <t xml:space="preserve"> NOTA 1</t>
    </r>
    <r>
      <rPr>
        <sz val="10"/>
        <rFont val="Trebuchet MS"/>
        <family val="2"/>
      </rPr>
      <t xml:space="preserve"> a los estados financieros. Las cuentas bancarias fueron habilitadan por el Fiduciario por instrucciones del Fideicomitente. Tape Porã S.A.E. (Fideicomitente) garantiza en los Contratos de Fideicomiso que es el único y legítimo propietario de los bienes fideicomitidos y que no tiene celebrados contratos que limitan de manera alguna la facultad de usar, gozar y disponer de dichos bienes.  </t>
    </r>
  </si>
</sst>
</file>

<file path=xl/styles.xml><?xml version="1.0" encoding="utf-8"?>
<styleSheet xmlns="http://schemas.openxmlformats.org/spreadsheetml/2006/main">
  <numFmts count="20">
    <numFmt numFmtId="41" formatCode="_ * #,##0_ ;_ * \-#,##0_ ;_ * &quot;-&quot;_ ;_ @_ "/>
    <numFmt numFmtId="43" formatCode="_ * #,##0.00_ ;_ * \-#,##0.00_ ;_ * &quot;-&quot;??_ ;_ @_ "/>
    <numFmt numFmtId="164" formatCode="_-* #,##0.00\ _€_-;\-* #,##0.00\ _€_-;_-* &quot;-&quot;??\ _€_-;_-@_-"/>
    <numFmt numFmtId="165" formatCode="_-* #,##0.00_-;\-* #,##0.00_-;_-* &quot;-&quot;??_-;_-@_-"/>
    <numFmt numFmtId="166" formatCode="_(* #,##0.00_);_(* \(#,##0.00\);_(* &quot;-&quot;??_);_(@_)"/>
    <numFmt numFmtId="167" formatCode="_-* #,##0.00\ _p_t_a_-;\-* #,##0.00\ _p_t_a_-;_-* &quot;-&quot;??\ _p_t_a_-;_-@_-"/>
    <numFmt numFmtId="168" formatCode="_-* #,##0\ _€_-;\-* #,##0\ _€_-;_-* &quot;-&quot;??\ _€_-;_-@_-"/>
    <numFmt numFmtId="169" formatCode="#,##0_ ;\-#,##0\ "/>
    <numFmt numFmtId="170" formatCode="_(* #,##0_);_(* \(#,##0\);_(* &quot;-&quot;??_);_(@_)"/>
    <numFmt numFmtId="171" formatCode="#,##0.0"/>
    <numFmt numFmtId="172" formatCode="#,##0\ ;\(#,##0\)"/>
    <numFmt numFmtId="173" formatCode="#,##0.00\ ;\(#,##0.00\)"/>
    <numFmt numFmtId="174" formatCode="#,##0_ ;[Red]\-#,##0\ "/>
    <numFmt numFmtId="175" formatCode="#,##0;[Red]#,##0"/>
    <numFmt numFmtId="176" formatCode="_-* #,##0_-;\-* #,##0_-;_-* &quot;-&quot;??_-;_-@_-"/>
    <numFmt numFmtId="177" formatCode="_-* #,##0.0000_-;\-* #,##0.0000_-;_-* &quot;-&quot;??_-;_-@_-"/>
    <numFmt numFmtId="178" formatCode="_ * #,##0.00_ ;_ * \-#,##0.00_ ;_ * &quot;-&quot;_ ;_ @_ "/>
    <numFmt numFmtId="179" formatCode="0.0"/>
    <numFmt numFmtId="180" formatCode="#,##0.0000000"/>
    <numFmt numFmtId="181" formatCode="#,##0.000000000000"/>
  </numFmts>
  <fonts count="76">
    <font>
      <sz val="11"/>
      <color theme="1"/>
      <name val="Calibri"/>
      <family val="2"/>
      <scheme val="minor"/>
    </font>
    <font>
      <sz val="11"/>
      <color theme="1"/>
      <name val="Calibri"/>
      <family val="2"/>
      <scheme val="minor"/>
    </font>
    <font>
      <sz val="10"/>
      <name val="Arial"/>
      <family val="2"/>
    </font>
    <font>
      <b/>
      <sz val="10"/>
      <name val="Trebuchet MS"/>
      <family val="2"/>
    </font>
    <font>
      <sz val="10"/>
      <name val="Trebuchet MS"/>
      <family val="2"/>
    </font>
    <font>
      <b/>
      <u/>
      <sz val="10"/>
      <name val="Trebuchet MS"/>
      <family val="2"/>
    </font>
    <font>
      <b/>
      <sz val="12"/>
      <name val="Trebuchet MS"/>
      <family val="2"/>
    </font>
    <font>
      <sz val="8"/>
      <name val="Book Antiqua"/>
      <family val="1"/>
    </font>
    <font>
      <sz val="12"/>
      <name val="Book Antiqua"/>
      <family val="1"/>
    </font>
    <font>
      <b/>
      <sz val="8"/>
      <name val="Book Antiqua"/>
      <family val="1"/>
    </font>
    <font>
      <b/>
      <sz val="12"/>
      <name val="Book Antiqua"/>
      <family val="1"/>
    </font>
    <font>
      <sz val="10"/>
      <name val="Book Antiqua"/>
      <family val="1"/>
    </font>
    <font>
      <sz val="20"/>
      <name val="Book Antiqua"/>
      <family val="1"/>
    </font>
    <font>
      <sz val="8"/>
      <color rgb="FF0000FF"/>
      <name val="Book Antiqua"/>
      <family val="1"/>
    </font>
    <font>
      <sz val="11"/>
      <name val="Book Antiqua"/>
      <family val="1"/>
    </font>
    <font>
      <sz val="18"/>
      <name val="Book Antiqua"/>
      <family val="1"/>
    </font>
    <font>
      <b/>
      <sz val="8"/>
      <name val="Arial"/>
      <family val="2"/>
    </font>
    <font>
      <sz val="8"/>
      <name val="Arial"/>
      <family val="2"/>
    </font>
    <font>
      <sz val="12"/>
      <name val="Arial"/>
      <family val="2"/>
    </font>
    <font>
      <b/>
      <sz val="12"/>
      <name val="Arial"/>
      <family val="2"/>
    </font>
    <font>
      <sz val="11"/>
      <name val="Calibri"/>
      <family val="2"/>
      <scheme val="minor"/>
    </font>
    <font>
      <b/>
      <sz val="9"/>
      <name val="Cambria"/>
      <family val="1"/>
    </font>
    <font>
      <sz val="9"/>
      <name val="Cambria"/>
      <family val="1"/>
    </font>
    <font>
      <sz val="9"/>
      <color rgb="FF0000FF"/>
      <name val="Cambria"/>
      <family val="1"/>
    </font>
    <font>
      <b/>
      <sz val="10"/>
      <name val="Cambria"/>
      <family val="1"/>
    </font>
    <font>
      <sz val="9"/>
      <color rgb="FF0000FF"/>
      <name val="Tahoma"/>
      <family val="2"/>
    </font>
    <font>
      <sz val="11"/>
      <color rgb="FF0000FF"/>
      <name val="Calibri"/>
      <family val="2"/>
      <scheme val="minor"/>
    </font>
    <font>
      <b/>
      <sz val="11"/>
      <name val="Calibri"/>
      <family val="2"/>
      <scheme val="minor"/>
    </font>
    <font>
      <b/>
      <sz val="11"/>
      <color theme="0"/>
      <name val="Calibri"/>
      <family val="2"/>
      <scheme val="minor"/>
    </font>
    <font>
      <b/>
      <sz val="11"/>
      <color theme="1"/>
      <name val="Calibri"/>
      <family val="2"/>
      <scheme val="minor"/>
    </font>
    <font>
      <b/>
      <sz val="11"/>
      <color rgb="FF0000FF"/>
      <name val="Calibri"/>
      <family val="2"/>
      <scheme val="minor"/>
    </font>
    <font>
      <b/>
      <sz val="16"/>
      <name val="Calibri"/>
      <family val="2"/>
      <scheme val="minor"/>
    </font>
    <font>
      <b/>
      <sz val="16"/>
      <color rgb="FF0000FF"/>
      <name val="Calibri"/>
      <family val="2"/>
      <scheme val="minor"/>
    </font>
    <font>
      <b/>
      <sz val="16"/>
      <color theme="0"/>
      <name val="Calibri"/>
      <family val="2"/>
      <scheme val="minor"/>
    </font>
    <font>
      <b/>
      <sz val="8"/>
      <color rgb="FF0000FF"/>
      <name val="Book Antiqua"/>
      <family val="1"/>
    </font>
    <font>
      <sz val="8"/>
      <color rgb="FFFF00FF"/>
      <name val="Book Antiqua"/>
      <family val="1"/>
    </font>
    <font>
      <sz val="8"/>
      <name val="Calibri"/>
      <family val="2"/>
      <scheme val="minor"/>
    </font>
    <font>
      <sz val="8"/>
      <color theme="1"/>
      <name val="Calibri"/>
      <family val="2"/>
      <scheme val="minor"/>
    </font>
    <font>
      <sz val="8"/>
      <color rgb="FF0000FF"/>
      <name val="Calibri"/>
      <family val="2"/>
      <scheme val="minor"/>
    </font>
    <font>
      <b/>
      <u/>
      <sz val="11"/>
      <color theme="1"/>
      <name val="Calibri"/>
      <family val="2"/>
      <scheme val="minor"/>
    </font>
    <font>
      <b/>
      <sz val="11"/>
      <color rgb="FFFF0000"/>
      <name val="Calibri"/>
      <family val="2"/>
      <scheme val="minor"/>
    </font>
    <font>
      <sz val="10"/>
      <name val="Calibri"/>
      <family val="2"/>
      <scheme val="minor"/>
    </font>
    <font>
      <sz val="10"/>
      <name val="Times New Roman"/>
      <family val="1"/>
    </font>
    <font>
      <b/>
      <sz val="10"/>
      <name val="Times New Roman"/>
      <family val="1"/>
    </font>
    <font>
      <sz val="16"/>
      <name val="Book Antiqua"/>
      <family val="1"/>
    </font>
    <font>
      <sz val="11"/>
      <color theme="0"/>
      <name val="Calibri"/>
      <family val="2"/>
      <scheme val="minor"/>
    </font>
    <font>
      <sz val="8"/>
      <color theme="0"/>
      <name val="Book Antiqua"/>
      <family val="1"/>
    </font>
    <font>
      <b/>
      <sz val="22"/>
      <color theme="0"/>
      <name val="Book Antiqua"/>
      <family val="1"/>
    </font>
    <font>
      <b/>
      <sz val="8"/>
      <color theme="0"/>
      <name val="Book Antiqua"/>
      <family val="1"/>
    </font>
    <font>
      <b/>
      <sz val="12"/>
      <color theme="0"/>
      <name val="Book Antiqua"/>
      <family val="1"/>
    </font>
    <font>
      <sz val="12"/>
      <color theme="0"/>
      <name val="Book Antiqua"/>
      <family val="1"/>
    </font>
    <font>
      <b/>
      <sz val="9"/>
      <name val="Trebuchet MS"/>
      <family val="2"/>
    </font>
    <font>
      <sz val="9"/>
      <name val="Tahoma"/>
      <family val="2"/>
    </font>
    <font>
      <sz val="11"/>
      <color rgb="FFFF0000"/>
      <name val="Calibri"/>
      <family val="2"/>
      <scheme val="minor"/>
    </font>
    <font>
      <sz val="9"/>
      <color rgb="FFFF0000"/>
      <name val="Cambria"/>
      <family val="1"/>
    </font>
    <font>
      <b/>
      <sz val="12"/>
      <color rgb="FF0000FF"/>
      <name val="Arial"/>
      <family val="2"/>
    </font>
    <font>
      <sz val="12"/>
      <color rgb="FF0000FF"/>
      <name val="Arial"/>
      <family val="2"/>
    </font>
    <font>
      <sz val="12"/>
      <color rgb="FF0000FF"/>
      <name val="Book Antiqua"/>
      <family val="1"/>
    </font>
    <font>
      <b/>
      <sz val="12"/>
      <color rgb="FF0000FF"/>
      <name val="Book Antiqua"/>
      <family val="1"/>
    </font>
    <font>
      <sz val="8"/>
      <color rgb="FF00B0F0"/>
      <name val="Arial"/>
      <family val="2"/>
    </font>
    <font>
      <sz val="12"/>
      <color rgb="FF00B0F0"/>
      <name val="Arial"/>
      <family val="2"/>
    </font>
    <font>
      <sz val="14"/>
      <name val="Book Antiqua"/>
      <family val="1"/>
    </font>
    <font>
      <sz val="18"/>
      <color rgb="FF0000FF"/>
      <name val="Book Antiqua"/>
      <family val="1"/>
    </font>
    <font>
      <b/>
      <sz val="10"/>
      <color theme="1"/>
      <name val="Trebuchet MS"/>
      <family val="2"/>
    </font>
    <font>
      <sz val="10"/>
      <color theme="1"/>
      <name val="Trebuchet MS"/>
      <family val="2"/>
    </font>
    <font>
      <u/>
      <sz val="10"/>
      <name val="Trebuchet MS"/>
      <family val="2"/>
    </font>
    <font>
      <sz val="11"/>
      <name val="Arial"/>
      <family val="2"/>
    </font>
    <font>
      <b/>
      <u val="double"/>
      <sz val="10"/>
      <name val="Trebuchet MS"/>
      <family val="2"/>
    </font>
    <font>
      <sz val="10"/>
      <color rgb="FF0000FF"/>
      <name val="Trebuchet MS"/>
      <family val="2"/>
    </font>
    <font>
      <sz val="10"/>
      <color rgb="FFFF0000"/>
      <name val="Trebuchet MS"/>
      <family val="2"/>
    </font>
    <font>
      <b/>
      <u/>
      <sz val="10"/>
      <color theme="1"/>
      <name val="Trebuchet MS"/>
      <family val="2"/>
    </font>
    <font>
      <b/>
      <u val="double"/>
      <sz val="10"/>
      <color theme="1"/>
      <name val="Trebuchet MS"/>
      <family val="2"/>
    </font>
    <font>
      <b/>
      <sz val="10"/>
      <color rgb="FFFF0000"/>
      <name val="Trebuchet MS"/>
      <family val="2"/>
    </font>
    <font>
      <sz val="10"/>
      <color rgb="FFFF0066"/>
      <name val="Trebuchet MS"/>
      <family val="2"/>
    </font>
    <font>
      <u/>
      <sz val="10"/>
      <color theme="1"/>
      <name val="Trebuchet MS"/>
      <family val="2"/>
    </font>
    <font>
      <i/>
      <u/>
      <sz val="10"/>
      <name val="Trebuchet MS"/>
      <family val="2"/>
    </font>
  </fonts>
  <fills count="20">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rgb="FFD9D9D9"/>
        <bgColor indexed="64"/>
      </patternFill>
    </fill>
    <fill>
      <patternFill patternType="solid">
        <fgColor theme="0" tint="-4.9989318521683403E-2"/>
        <bgColor indexed="64"/>
      </patternFill>
    </fill>
    <fill>
      <patternFill patternType="solid">
        <fgColor theme="2" tint="0.79998168889431442"/>
        <bgColor indexed="64"/>
      </patternFill>
    </fill>
    <fill>
      <patternFill patternType="solid">
        <fgColor indexed="42"/>
        <bgColor indexed="64"/>
      </patternFill>
    </fill>
    <fill>
      <patternFill patternType="solid">
        <fgColor rgb="FF002060"/>
        <bgColor indexed="64"/>
      </patternFill>
    </fill>
    <fill>
      <patternFill patternType="solid">
        <fgColor theme="9" tint="-0.249977111117893"/>
        <bgColor indexed="64"/>
      </patternFill>
    </fill>
    <fill>
      <patternFill patternType="gray0625">
        <fgColor indexed="50"/>
        <bgColor rgb="FF002060"/>
      </patternFill>
    </fill>
    <fill>
      <patternFill patternType="solid">
        <fgColor rgb="FF00B050"/>
        <bgColor indexed="64"/>
      </patternFill>
    </fill>
    <fill>
      <patternFill patternType="solid">
        <fgColor rgb="FFFF00FF"/>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rgb="FFFF66FF"/>
        <bgColor indexed="64"/>
      </patternFill>
    </fill>
    <fill>
      <patternFill patternType="solid">
        <fgColor theme="0" tint="-0.14999847407452621"/>
        <bgColor theme="0" tint="-0.14999847407452621"/>
      </patternFill>
    </fill>
    <fill>
      <patternFill patternType="solid">
        <fgColor rgb="FF00B0F0"/>
        <bgColor indexed="64"/>
      </patternFill>
    </fill>
    <fill>
      <patternFill patternType="solid">
        <fgColor theme="0" tint="-0.249977111117893"/>
        <bgColor indexed="64"/>
      </patternFill>
    </fill>
  </fills>
  <borders count="58">
    <border>
      <left/>
      <right/>
      <top/>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thin">
        <color indexed="53"/>
      </right>
      <top style="medium">
        <color indexed="53"/>
      </top>
      <bottom style="medium">
        <color indexed="53"/>
      </bottom>
      <diagonal/>
    </border>
    <border>
      <left style="thin">
        <color indexed="53"/>
      </left>
      <right style="thin">
        <color indexed="53"/>
      </right>
      <top style="medium">
        <color indexed="53"/>
      </top>
      <bottom style="medium">
        <color indexed="53"/>
      </bottom>
      <diagonal/>
    </border>
    <border>
      <left style="thin">
        <color indexed="53"/>
      </left>
      <right style="medium">
        <color indexed="53"/>
      </right>
      <top style="medium">
        <color indexed="53"/>
      </top>
      <bottom style="medium">
        <color indexed="53"/>
      </bottom>
      <diagonal/>
    </border>
    <border>
      <left/>
      <right style="thin">
        <color indexed="53"/>
      </right>
      <top style="thin">
        <color indexed="53"/>
      </top>
      <bottom style="thin">
        <color indexed="53"/>
      </bottom>
      <diagonal/>
    </border>
    <border>
      <left style="thin">
        <color indexed="53"/>
      </left>
      <right style="thin">
        <color indexed="53"/>
      </right>
      <top style="medium">
        <color indexed="53"/>
      </top>
      <bottom style="thin">
        <color indexed="53"/>
      </bottom>
      <diagonal/>
    </border>
    <border>
      <left style="thin">
        <color indexed="53"/>
      </left>
      <right style="thin">
        <color indexed="53"/>
      </right>
      <top style="thin">
        <color indexed="53"/>
      </top>
      <bottom style="thin">
        <color indexed="53"/>
      </bottom>
      <diagonal/>
    </border>
    <border>
      <left style="thin">
        <color indexed="53"/>
      </left>
      <right style="thin">
        <color indexed="53"/>
      </right>
      <top/>
      <bottom/>
      <diagonal/>
    </border>
    <border>
      <left style="thin">
        <color indexed="53"/>
      </left>
      <right style="thin">
        <color indexed="53"/>
      </right>
      <top/>
      <bottom style="thin">
        <color indexed="53"/>
      </bottom>
      <diagonal/>
    </border>
    <border>
      <left style="thin">
        <color indexed="53"/>
      </left>
      <right/>
      <top/>
      <bottom/>
      <diagonal/>
    </border>
    <border>
      <left/>
      <right style="thin">
        <color indexed="53"/>
      </right>
      <top/>
      <bottom/>
      <diagonal/>
    </border>
    <border>
      <left style="thin">
        <color indexed="53"/>
      </left>
      <right/>
      <top/>
      <bottom style="thin">
        <color indexed="53"/>
      </bottom>
      <diagonal/>
    </border>
    <border>
      <left/>
      <right style="thin">
        <color indexed="53"/>
      </right>
      <top/>
      <bottom style="thin">
        <color indexed="53"/>
      </bottom>
      <diagonal/>
    </border>
    <border>
      <left style="thin">
        <color indexed="53"/>
      </left>
      <right/>
      <top style="thin">
        <color indexed="53"/>
      </top>
      <bottom style="thin">
        <color indexed="53"/>
      </bottom>
      <diagonal/>
    </border>
    <border>
      <left style="thin">
        <color indexed="53"/>
      </left>
      <right style="thin">
        <color indexed="53"/>
      </right>
      <top style="thin">
        <color indexed="53"/>
      </top>
      <bottom/>
      <diagonal/>
    </border>
    <border>
      <left style="thin">
        <color rgb="FF00B050"/>
      </left>
      <right style="thin">
        <color rgb="FF00B050"/>
      </right>
      <top style="thin">
        <color rgb="FF00B050"/>
      </top>
      <bottom style="thin">
        <color rgb="FF00B050"/>
      </bottom>
      <diagonal/>
    </border>
    <border>
      <left/>
      <right style="thin">
        <color indexed="53"/>
      </right>
      <top style="thin">
        <color indexed="53"/>
      </top>
      <bottom/>
      <diagonal/>
    </border>
    <border>
      <left style="thin">
        <color indexed="64"/>
      </left>
      <right style="thin">
        <color indexed="53"/>
      </right>
      <top style="thin">
        <color indexed="53"/>
      </top>
      <bottom style="thin">
        <color rgb="FFF46F0C"/>
      </bottom>
      <diagonal/>
    </border>
    <border>
      <left style="thin">
        <color indexed="64"/>
      </left>
      <right style="thin">
        <color indexed="53"/>
      </right>
      <top style="thin">
        <color rgb="FFF46F0C"/>
      </top>
      <bottom style="thin">
        <color rgb="FFF46F0C"/>
      </bottom>
      <diagonal/>
    </border>
    <border>
      <left style="thin">
        <color indexed="64"/>
      </left>
      <right style="thin">
        <color indexed="53"/>
      </right>
      <top style="thin">
        <color rgb="FFF46F0C"/>
      </top>
      <bottom/>
      <diagonal/>
    </border>
    <border>
      <left style="thin">
        <color indexed="64"/>
      </left>
      <right style="thin">
        <color indexed="53"/>
      </right>
      <top style="thin">
        <color rgb="FFF46F0C"/>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53"/>
      </left>
      <right style="thin">
        <color indexed="53"/>
      </right>
      <top style="thin">
        <color indexed="53"/>
      </top>
      <bottom style="thin">
        <color indexed="53"/>
      </bottom>
      <diagonal/>
    </border>
    <border>
      <left style="thin">
        <color indexed="53"/>
      </left>
      <right/>
      <top style="thin">
        <color indexed="53"/>
      </top>
      <bottom style="thin">
        <color indexed="53"/>
      </bottom>
      <diagonal/>
    </border>
    <border>
      <left/>
      <right/>
      <top style="thin">
        <color indexed="64"/>
      </top>
      <bottom/>
      <diagonal/>
    </border>
    <border>
      <left style="thin">
        <color auto="1"/>
      </left>
      <right style="thin">
        <color indexed="64"/>
      </right>
      <top style="thin">
        <color auto="1"/>
      </top>
      <bottom/>
      <diagonal/>
    </border>
  </borders>
  <cellStyleXfs count="1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41" fontId="1"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74"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0" fontId="16" fillId="0" borderId="0"/>
    <xf numFmtId="41" fontId="1" fillId="0" borderId="0" applyFont="0" applyFill="0" applyBorder="0" applyAlignment="0" applyProtection="0"/>
    <xf numFmtId="41" fontId="1" fillId="0" borderId="0" applyFont="0" applyFill="0" applyBorder="0" applyAlignment="0" applyProtection="0"/>
  </cellStyleXfs>
  <cellXfs count="1047">
    <xf numFmtId="0" fontId="0" fillId="0" borderId="0" xfId="0"/>
    <xf numFmtId="0" fontId="4" fillId="0" borderId="0" xfId="3" applyFont="1" applyFill="1"/>
    <xf numFmtId="3" fontId="3" fillId="0" borderId="0" xfId="3" applyNumberFormat="1" applyFont="1" applyFill="1" applyBorder="1" applyAlignment="1">
      <alignment horizontal="center"/>
    </xf>
    <xf numFmtId="0" fontId="3" fillId="0" borderId="0" xfId="4" applyNumberFormat="1" applyFont="1" applyFill="1" applyAlignment="1">
      <alignment horizontal="center"/>
    </xf>
    <xf numFmtId="0" fontId="3" fillId="0" borderId="0" xfId="3" applyFont="1" applyFill="1" applyBorder="1"/>
    <xf numFmtId="3" fontId="4" fillId="0" borderId="0" xfId="3" applyNumberFormat="1" applyFont="1" applyFill="1"/>
    <xf numFmtId="4" fontId="4" fillId="0" borderId="0" xfId="3" applyNumberFormat="1" applyFont="1" applyFill="1"/>
    <xf numFmtId="0" fontId="3" fillId="0" borderId="0" xfId="3" applyFont="1" applyFill="1"/>
    <xf numFmtId="3" fontId="3" fillId="0" borderId="0" xfId="3" applyNumberFormat="1" applyFont="1" applyFill="1" applyAlignment="1">
      <alignment horizontal="right"/>
    </xf>
    <xf numFmtId="3" fontId="3" fillId="0" borderId="0" xfId="3" applyNumberFormat="1" applyFont="1" applyFill="1" applyBorder="1" applyAlignment="1">
      <alignment horizontal="right"/>
    </xf>
    <xf numFmtId="3" fontId="4" fillId="0" borderId="0" xfId="3" applyNumberFormat="1" applyFont="1" applyFill="1" applyAlignment="1">
      <alignment horizontal="right"/>
    </xf>
    <xf numFmtId="3" fontId="4" fillId="0" borderId="0" xfId="3" applyNumberFormat="1" applyFont="1" applyFill="1" applyBorder="1" applyAlignment="1">
      <alignment horizontal="right"/>
    </xf>
    <xf numFmtId="4" fontId="4" fillId="0" borderId="0" xfId="5" applyNumberFormat="1" applyFont="1" applyFill="1"/>
    <xf numFmtId="168" fontId="4" fillId="0" borderId="0" xfId="1" applyNumberFormat="1" applyFont="1" applyFill="1"/>
    <xf numFmtId="168" fontId="4" fillId="0" borderId="0" xfId="3" applyNumberFormat="1" applyFont="1" applyFill="1"/>
    <xf numFmtId="3" fontId="4" fillId="0" borderId="0" xfId="3" applyNumberFormat="1" applyFont="1" applyFill="1" applyBorder="1"/>
    <xf numFmtId="0" fontId="4" fillId="0" borderId="0" xfId="3" applyFont="1" applyFill="1" applyBorder="1"/>
    <xf numFmtId="41" fontId="4" fillId="0" borderId="0" xfId="6" applyFont="1" applyFill="1"/>
    <xf numFmtId="41" fontId="4" fillId="0" borderId="0" xfId="3" applyNumberFormat="1" applyFont="1" applyFill="1"/>
    <xf numFmtId="4" fontId="4" fillId="0" borderId="0" xfId="3" applyNumberFormat="1" applyFont="1" applyFill="1" applyAlignment="1">
      <alignment horizontal="right"/>
    </xf>
    <xf numFmtId="169" fontId="4" fillId="0" borderId="0" xfId="3" applyNumberFormat="1" applyFont="1" applyFill="1"/>
    <xf numFmtId="0" fontId="3" fillId="0" borderId="0" xfId="0" applyFont="1" applyFill="1" applyBorder="1"/>
    <xf numFmtId="0" fontId="4" fillId="0" borderId="0" xfId="4" applyFont="1" applyFill="1"/>
    <xf numFmtId="0" fontId="3" fillId="0" borderId="0" xfId="4" applyFont="1" applyFill="1" applyBorder="1"/>
    <xf numFmtId="3" fontId="4" fillId="0" borderId="0" xfId="4" applyNumberFormat="1" applyFont="1" applyFill="1" applyAlignment="1"/>
    <xf numFmtId="169" fontId="4" fillId="0" borderId="0" xfId="4" applyNumberFormat="1" applyFont="1" applyFill="1"/>
    <xf numFmtId="0" fontId="4" fillId="0" borderId="0" xfId="4" applyFont="1" applyFill="1" applyAlignment="1">
      <alignment vertical="center"/>
    </xf>
    <xf numFmtId="3" fontId="4" fillId="0" borderId="0" xfId="4" applyNumberFormat="1" applyFont="1" applyFill="1"/>
    <xf numFmtId="170" fontId="4" fillId="0" borderId="0" xfId="7" applyNumberFormat="1" applyFont="1" applyFill="1" applyBorder="1" applyAlignment="1">
      <alignment horizontal="center"/>
    </xf>
    <xf numFmtId="41" fontId="4" fillId="0" borderId="0" xfId="6" applyFont="1" applyFill="1" applyAlignment="1">
      <alignment vertical="center"/>
    </xf>
    <xf numFmtId="0" fontId="3" fillId="0" borderId="0" xfId="4" applyFont="1" applyFill="1"/>
    <xf numFmtId="3" fontId="3" fillId="0" borderId="0" xfId="4" applyNumberFormat="1" applyFont="1" applyFill="1"/>
    <xf numFmtId="171" fontId="3" fillId="0" borderId="0" xfId="4" applyNumberFormat="1" applyFont="1" applyFill="1"/>
    <xf numFmtId="170" fontId="4" fillId="0" borderId="0" xfId="4" applyNumberFormat="1" applyFont="1" applyFill="1"/>
    <xf numFmtId="3" fontId="3" fillId="0" borderId="0" xfId="4" applyNumberFormat="1" applyFont="1" applyFill="1" applyAlignment="1"/>
    <xf numFmtId="0" fontId="4" fillId="0" borderId="0" xfId="4" applyFont="1" applyFill="1" applyBorder="1"/>
    <xf numFmtId="170" fontId="3" fillId="0" borderId="0" xfId="7" applyNumberFormat="1" applyFont="1" applyFill="1"/>
    <xf numFmtId="3" fontId="3" fillId="0" borderId="0" xfId="4" applyNumberFormat="1" applyFont="1" applyFill="1" applyBorder="1"/>
    <xf numFmtId="0" fontId="3" fillId="0" borderId="0" xfId="4" applyFont="1" applyFill="1" applyAlignment="1">
      <alignment horizontal="justify"/>
    </xf>
    <xf numFmtId="0" fontId="4" fillId="0" borderId="0" xfId="4" applyFont="1" applyFill="1" applyAlignment="1">
      <alignment horizontal="justify"/>
    </xf>
    <xf numFmtId="0" fontId="3" fillId="2" borderId="4" xfId="4" applyFont="1" applyFill="1" applyBorder="1" applyAlignment="1">
      <alignment horizontal="center"/>
    </xf>
    <xf numFmtId="170" fontId="4" fillId="0" borderId="4" xfId="7" applyNumberFormat="1" applyFont="1" applyFill="1" applyBorder="1" applyAlignment="1">
      <alignment horizontal="center"/>
    </xf>
    <xf numFmtId="3" fontId="4" fillId="0" borderId="4" xfId="4" applyNumberFormat="1" applyFont="1" applyFill="1" applyBorder="1"/>
    <xf numFmtId="3" fontId="4" fillId="0" borderId="6" xfId="4" applyNumberFormat="1" applyFont="1" applyFill="1" applyBorder="1"/>
    <xf numFmtId="0" fontId="3" fillId="0" borderId="0" xfId="4" applyFont="1" applyFill="1" applyBorder="1" applyAlignment="1"/>
    <xf numFmtId="172" fontId="3" fillId="0" borderId="1" xfId="4" applyNumberFormat="1" applyFont="1" applyFill="1" applyBorder="1" applyAlignment="1">
      <alignment horizontal="center"/>
    </xf>
    <xf numFmtId="173" fontId="4" fillId="0" borderId="0" xfId="4" applyNumberFormat="1" applyFont="1" applyFill="1"/>
    <xf numFmtId="172" fontId="3" fillId="0" borderId="0" xfId="4" applyNumberFormat="1" applyFont="1" applyFill="1" applyAlignment="1"/>
    <xf numFmtId="172" fontId="4" fillId="0" borderId="0" xfId="4" applyNumberFormat="1" applyFont="1" applyFill="1" applyBorder="1"/>
    <xf numFmtId="172" fontId="4" fillId="0" borderId="0" xfId="4" quotePrefix="1" applyNumberFormat="1" applyFont="1" applyFill="1" applyBorder="1" applyAlignment="1">
      <alignment horizontal="right"/>
    </xf>
    <xf numFmtId="172" fontId="4" fillId="0" borderId="0" xfId="4" applyNumberFormat="1" applyFont="1" applyFill="1"/>
    <xf numFmtId="3" fontId="4" fillId="0" borderId="0" xfId="4" applyNumberFormat="1" applyFont="1" applyFill="1" applyBorder="1"/>
    <xf numFmtId="41" fontId="4" fillId="0" borderId="0" xfId="4" applyNumberFormat="1" applyFont="1" applyFill="1" applyBorder="1"/>
    <xf numFmtId="168" fontId="4" fillId="0" borderId="0" xfId="4" applyNumberFormat="1" applyFont="1" applyFill="1"/>
    <xf numFmtId="0" fontId="5" fillId="0" borderId="0" xfId="4" applyFont="1" applyFill="1" applyBorder="1"/>
    <xf numFmtId="0" fontId="4" fillId="0" borderId="0" xfId="4" applyFont="1" applyFill="1" applyBorder="1" applyAlignment="1"/>
    <xf numFmtId="172" fontId="3" fillId="0" borderId="0" xfId="4" applyNumberFormat="1" applyFont="1" applyFill="1" applyBorder="1"/>
    <xf numFmtId="0" fontId="4" fillId="0" borderId="0" xfId="0" applyFont="1"/>
    <xf numFmtId="41" fontId="4" fillId="0" borderId="0" xfId="6" applyFont="1" applyFill="1" applyBorder="1"/>
    <xf numFmtId="41" fontId="4" fillId="0" borderId="0" xfId="6" applyNumberFormat="1" applyFont="1" applyFill="1"/>
    <xf numFmtId="0" fontId="3" fillId="2" borderId="18" xfId="4" applyFont="1" applyFill="1" applyBorder="1" applyAlignment="1">
      <alignment horizontal="center"/>
    </xf>
    <xf numFmtId="41" fontId="4" fillId="0" borderId="4" xfId="6" applyFont="1" applyFill="1" applyBorder="1"/>
    <xf numFmtId="0" fontId="3" fillId="0" borderId="6" xfId="4" applyFont="1" applyFill="1" applyBorder="1"/>
    <xf numFmtId="0" fontId="3" fillId="0" borderId="4" xfId="4" applyFont="1" applyFill="1" applyBorder="1"/>
    <xf numFmtId="0" fontId="4" fillId="0" borderId="0" xfId="4" applyFont="1"/>
    <xf numFmtId="15" fontId="3" fillId="0" borderId="0" xfId="4" applyNumberFormat="1" applyFont="1" applyAlignment="1"/>
    <xf numFmtId="0" fontId="3" fillId="2" borderId="6" xfId="4" applyFont="1" applyFill="1" applyBorder="1" applyAlignment="1">
      <alignment horizontal="center"/>
    </xf>
    <xf numFmtId="0" fontId="4" fillId="0" borderId="4" xfId="4" applyFont="1" applyBorder="1"/>
    <xf numFmtId="0" fontId="4" fillId="0" borderId="6" xfId="4" applyFont="1" applyBorder="1"/>
    <xf numFmtId="176" fontId="4" fillId="0" borderId="0" xfId="4" applyNumberFormat="1" applyFont="1" applyFill="1"/>
    <xf numFmtId="0" fontId="3" fillId="0" borderId="6" xfId="4" applyFont="1" applyBorder="1"/>
    <xf numFmtId="164" fontId="4" fillId="0" borderId="0" xfId="1" applyNumberFormat="1" applyFont="1" applyFill="1"/>
    <xf numFmtId="164" fontId="4" fillId="0" borderId="0" xfId="1" applyNumberFormat="1" applyFont="1"/>
    <xf numFmtId="0" fontId="3" fillId="7" borderId="4" xfId="4" applyFont="1" applyFill="1" applyBorder="1" applyAlignment="1">
      <alignment horizontal="center"/>
    </xf>
    <xf numFmtId="0" fontId="3" fillId="7" borderId="6" xfId="4" applyFont="1" applyFill="1" applyBorder="1" applyAlignment="1">
      <alignment horizontal="center"/>
    </xf>
    <xf numFmtId="0" fontId="3" fillId="0" borderId="4" xfId="4" applyFont="1" applyBorder="1"/>
    <xf numFmtId="0" fontId="4" fillId="0" borderId="19" xfId="4" applyFont="1" applyBorder="1"/>
    <xf numFmtId="15" fontId="3" fillId="0" borderId="0" xfId="4" applyNumberFormat="1" applyFont="1" applyFill="1" applyAlignment="1"/>
    <xf numFmtId="176" fontId="4" fillId="0" borderId="4" xfId="11" applyNumberFormat="1" applyFont="1" applyFill="1" applyBorder="1"/>
    <xf numFmtId="0" fontId="4" fillId="0" borderId="4" xfId="4" applyFont="1" applyFill="1" applyBorder="1"/>
    <xf numFmtId="0" fontId="4" fillId="0" borderId="4" xfId="4" applyFont="1" applyFill="1" applyBorder="1" applyAlignment="1">
      <alignment horizontal="left" indent="1"/>
    </xf>
    <xf numFmtId="1" fontId="4" fillId="0" borderId="4" xfId="11" applyNumberFormat="1" applyFont="1" applyFill="1" applyBorder="1"/>
    <xf numFmtId="1" fontId="4" fillId="0" borderId="0" xfId="4" applyNumberFormat="1" applyFont="1" applyFill="1"/>
    <xf numFmtId="0" fontId="4" fillId="0" borderId="6" xfId="4" applyFont="1" applyFill="1" applyBorder="1"/>
    <xf numFmtId="176" fontId="4" fillId="0" borderId="6" xfId="11" applyNumberFormat="1" applyFont="1" applyFill="1" applyBorder="1"/>
    <xf numFmtId="4" fontId="4" fillId="0" borderId="0" xfId="4" applyNumberFormat="1" applyFont="1" applyFill="1"/>
    <xf numFmtId="0" fontId="3" fillId="0" borderId="4" xfId="4" applyFont="1" applyFill="1" applyBorder="1" applyAlignment="1">
      <alignment horizontal="center"/>
    </xf>
    <xf numFmtId="176" fontId="4" fillId="0" borderId="4" xfId="12" applyNumberFormat="1" applyFont="1" applyFill="1" applyBorder="1"/>
    <xf numFmtId="4" fontId="4" fillId="0" borderId="0" xfId="12" applyNumberFormat="1" applyFont="1" applyFill="1" applyBorder="1"/>
    <xf numFmtId="0" fontId="4" fillId="0" borderId="4" xfId="4" applyFont="1" applyFill="1" applyBorder="1" applyAlignment="1">
      <alignment horizontal="center"/>
    </xf>
    <xf numFmtId="177" fontId="4" fillId="0" borderId="4" xfId="12" applyNumberFormat="1" applyFont="1" applyFill="1" applyBorder="1"/>
    <xf numFmtId="4" fontId="4" fillId="0" borderId="0" xfId="4" applyNumberFormat="1" applyFont="1" applyFill="1" applyBorder="1"/>
    <xf numFmtId="3" fontId="3" fillId="0" borderId="0" xfId="12" applyNumberFormat="1" applyFont="1" applyFill="1" applyBorder="1"/>
    <xf numFmtId="2" fontId="4" fillId="0" borderId="4" xfId="6" applyNumberFormat="1" applyFont="1" applyFill="1" applyBorder="1"/>
    <xf numFmtId="0" fontId="4" fillId="0" borderId="6" xfId="4" applyFont="1" applyFill="1" applyBorder="1" applyAlignment="1">
      <alignment horizontal="center"/>
    </xf>
    <xf numFmtId="2" fontId="4" fillId="0" borderId="0" xfId="6" applyNumberFormat="1" applyFont="1" applyFill="1"/>
    <xf numFmtId="2" fontId="4" fillId="0" borderId="6" xfId="6" applyNumberFormat="1" applyFont="1" applyFill="1" applyBorder="1"/>
    <xf numFmtId="2" fontId="3" fillId="0" borderId="6" xfId="6" applyNumberFormat="1" applyFont="1" applyFill="1" applyBorder="1"/>
    <xf numFmtId="0" fontId="3" fillId="0" borderId="0" xfId="4" applyFont="1" applyFill="1" applyBorder="1" applyAlignment="1">
      <alignment horizontal="center" wrapText="1"/>
    </xf>
    <xf numFmtId="172" fontId="4" fillId="0" borderId="0" xfId="13" applyNumberFormat="1" applyFont="1" applyFill="1" applyBorder="1"/>
    <xf numFmtId="176" fontId="4" fillId="0" borderId="0" xfId="13" applyNumberFormat="1" applyFont="1" applyFill="1"/>
    <xf numFmtId="0" fontId="4" fillId="0" borderId="6" xfId="4" applyFont="1" applyFill="1" applyBorder="1" applyAlignment="1">
      <alignment vertical="center" wrapText="1"/>
    </xf>
    <xf numFmtId="172" fontId="3" fillId="0" borderId="0" xfId="13" applyNumberFormat="1" applyFont="1" applyFill="1" applyBorder="1"/>
    <xf numFmtId="0" fontId="5" fillId="0" borderId="0" xfId="4" applyFont="1" applyFill="1"/>
    <xf numFmtId="170" fontId="3" fillId="0" borderId="0" xfId="7" applyNumberFormat="1" applyFont="1" applyFill="1" applyBorder="1" applyAlignment="1">
      <alignment horizontal="center"/>
    </xf>
    <xf numFmtId="0" fontId="6" fillId="0" borderId="0" xfId="0" applyFont="1" applyAlignment="1">
      <alignment horizontal="right"/>
    </xf>
    <xf numFmtId="0" fontId="4" fillId="2" borderId="16" xfId="0" applyFont="1" applyFill="1" applyBorder="1" applyAlignment="1">
      <alignment vertical="top" wrapText="1"/>
    </xf>
    <xf numFmtId="0" fontId="3" fillId="2" borderId="21" xfId="0" applyFont="1" applyFill="1" applyBorder="1" applyAlignment="1">
      <alignment horizontal="center" vertical="top" wrapText="1"/>
    </xf>
    <xf numFmtId="0" fontId="4" fillId="0" borderId="9" xfId="0" applyFont="1" applyBorder="1" applyAlignment="1">
      <alignment vertical="top" wrapText="1"/>
    </xf>
    <xf numFmtId="4" fontId="4" fillId="0" borderId="0" xfId="0" applyNumberFormat="1" applyFont="1"/>
    <xf numFmtId="3" fontId="4" fillId="0" borderId="0" xfId="0" applyNumberFormat="1" applyFont="1"/>
    <xf numFmtId="0" fontId="4" fillId="0" borderId="11" xfId="0" applyFont="1" applyBorder="1" applyAlignment="1">
      <alignment vertical="top" wrapText="1"/>
    </xf>
    <xf numFmtId="164" fontId="4" fillId="0" borderId="0" xfId="0" applyNumberFormat="1" applyFont="1"/>
    <xf numFmtId="0" fontId="6" fillId="0" borderId="0" xfId="0" applyFont="1" applyAlignment="1">
      <alignment horizontal="center"/>
    </xf>
    <xf numFmtId="0" fontId="3" fillId="0" borderId="0" xfId="0" applyFont="1"/>
    <xf numFmtId="2" fontId="4" fillId="0" borderId="0" xfId="0" applyNumberFormat="1" applyFont="1"/>
    <xf numFmtId="0" fontId="4" fillId="0" borderId="13" xfId="0" applyFont="1" applyBorder="1" applyAlignment="1">
      <alignment horizontal="right" vertical="top" wrapText="1"/>
    </xf>
    <xf numFmtId="0" fontId="4" fillId="0" borderId="0" xfId="0" applyFont="1" applyAlignment="1">
      <alignment wrapText="1"/>
    </xf>
    <xf numFmtId="43" fontId="4" fillId="0" borderId="0" xfId="4" applyNumberFormat="1" applyFont="1" applyFill="1"/>
    <xf numFmtId="0" fontId="7" fillId="0" borderId="0" xfId="4" applyFont="1"/>
    <xf numFmtId="0" fontId="8" fillId="0" borderId="0" xfId="4" applyFont="1"/>
    <xf numFmtId="0" fontId="7" fillId="0" borderId="30" xfId="4" applyFont="1" applyFill="1" applyBorder="1"/>
    <xf numFmtId="3" fontId="7" fillId="0" borderId="30" xfId="4" applyNumberFormat="1" applyFont="1" applyFill="1" applyBorder="1"/>
    <xf numFmtId="3" fontId="8" fillId="0" borderId="30" xfId="4" applyNumberFormat="1" applyFont="1" applyFill="1" applyBorder="1"/>
    <xf numFmtId="171" fontId="7" fillId="0" borderId="30" xfId="4" applyNumberFormat="1" applyFont="1" applyFill="1" applyBorder="1"/>
    <xf numFmtId="168" fontId="7" fillId="0" borderId="0" xfId="1" applyNumberFormat="1" applyFont="1"/>
    <xf numFmtId="3" fontId="9" fillId="0" borderId="30" xfId="4" applyNumberFormat="1" applyFont="1" applyFill="1" applyBorder="1"/>
    <xf numFmtId="3" fontId="7" fillId="0" borderId="0" xfId="4" applyNumberFormat="1" applyFont="1"/>
    <xf numFmtId="0" fontId="9" fillId="0" borderId="30" xfId="4" applyFont="1" applyFill="1" applyBorder="1" applyAlignment="1">
      <alignment horizontal="center"/>
    </xf>
    <xf numFmtId="3" fontId="10" fillId="0" borderId="30" xfId="4" applyNumberFormat="1" applyFont="1" applyFill="1" applyBorder="1"/>
    <xf numFmtId="3" fontId="7" fillId="11" borderId="0" xfId="4" applyNumberFormat="1" applyFont="1" applyFill="1"/>
    <xf numFmtId="3" fontId="7" fillId="0" borderId="0" xfId="4" applyNumberFormat="1" applyFont="1" applyFill="1"/>
    <xf numFmtId="3" fontId="7" fillId="14" borderId="0" xfId="4" applyNumberFormat="1" applyFont="1" applyFill="1"/>
    <xf numFmtId="168" fontId="7" fillId="14" borderId="0" xfId="1" applyNumberFormat="1" applyFont="1" applyFill="1"/>
    <xf numFmtId="0" fontId="7" fillId="14" borderId="0" xfId="4" applyFont="1" applyFill="1"/>
    <xf numFmtId="0" fontId="9" fillId="0" borderId="30" xfId="4" applyFont="1" applyFill="1" applyBorder="1"/>
    <xf numFmtId="0" fontId="9" fillId="0" borderId="0" xfId="4" applyFont="1" applyFill="1"/>
    <xf numFmtId="3" fontId="9" fillId="0" borderId="0" xfId="4" applyNumberFormat="1" applyFont="1" applyFill="1" applyAlignment="1">
      <alignment horizontal="left"/>
    </xf>
    <xf numFmtId="171" fontId="14" fillId="0" borderId="30" xfId="4" applyNumberFormat="1" applyFont="1" applyFill="1" applyBorder="1"/>
    <xf numFmtId="3" fontId="15" fillId="0" borderId="0" xfId="4" applyNumberFormat="1" applyFont="1"/>
    <xf numFmtId="3" fontId="7" fillId="0" borderId="37" xfId="4" applyNumberFormat="1" applyFont="1" applyFill="1" applyBorder="1"/>
    <xf numFmtId="171" fontId="9" fillId="0" borderId="30" xfId="4" applyNumberFormat="1" applyFont="1" applyFill="1" applyBorder="1"/>
    <xf numFmtId="4" fontId="7" fillId="0" borderId="30" xfId="4" applyNumberFormat="1" applyFont="1" applyFill="1" applyBorder="1"/>
    <xf numFmtId="3" fontId="7" fillId="0" borderId="38" xfId="4" applyNumberFormat="1" applyFont="1" applyFill="1" applyBorder="1"/>
    <xf numFmtId="0" fontId="17" fillId="0" borderId="5" xfId="14" applyFont="1" applyBorder="1" applyAlignment="1">
      <alignment horizontal="left"/>
    </xf>
    <xf numFmtId="0" fontId="17" fillId="0" borderId="5" xfId="14" applyFont="1" applyFill="1" applyBorder="1" applyAlignment="1">
      <alignment horizontal="left"/>
    </xf>
    <xf numFmtId="164" fontId="18" fillId="0" borderId="5" xfId="1" applyFont="1" applyFill="1" applyBorder="1" applyAlignment="1">
      <alignment horizontal="right"/>
    </xf>
    <xf numFmtId="164" fontId="17" fillId="0" borderId="5" xfId="1" applyFont="1" applyFill="1" applyBorder="1" applyAlignment="1">
      <alignment horizontal="right"/>
    </xf>
    <xf numFmtId="3" fontId="7" fillId="0" borderId="39" xfId="4" applyNumberFormat="1" applyFont="1" applyFill="1" applyBorder="1"/>
    <xf numFmtId="0" fontId="7" fillId="0" borderId="39" xfId="4" applyFont="1" applyFill="1" applyBorder="1"/>
    <xf numFmtId="164" fontId="19" fillId="0" borderId="5" xfId="1" applyFont="1" applyFill="1" applyBorder="1" applyAlignment="1">
      <alignment horizontal="right"/>
    </xf>
    <xf numFmtId="164" fontId="18" fillId="14" borderId="5" xfId="1" applyFont="1" applyFill="1" applyBorder="1" applyAlignment="1">
      <alignment horizontal="right"/>
    </xf>
    <xf numFmtId="0" fontId="9" fillId="0" borderId="0" xfId="4" applyFont="1"/>
    <xf numFmtId="3" fontId="7" fillId="0" borderId="28" xfId="4" applyNumberFormat="1" applyFont="1" applyFill="1" applyBorder="1"/>
    <xf numFmtId="3" fontId="7" fillId="0" borderId="40" xfId="4" applyNumberFormat="1" applyFont="1" applyFill="1" applyBorder="1"/>
    <xf numFmtId="3" fontId="7" fillId="0" borderId="41" xfId="4" applyNumberFormat="1" applyFont="1" applyFill="1" applyBorder="1"/>
    <xf numFmtId="3" fontId="7" fillId="0" borderId="42" xfId="4" applyNumberFormat="1" applyFont="1" applyFill="1" applyBorder="1"/>
    <xf numFmtId="3" fontId="7" fillId="0" borderId="43" xfId="4" applyNumberFormat="1" applyFont="1" applyFill="1" applyBorder="1"/>
    <xf numFmtId="3" fontId="7" fillId="0" borderId="44" xfId="4" applyNumberFormat="1" applyFont="1" applyFill="1" applyBorder="1"/>
    <xf numFmtId="0" fontId="16" fillId="0" borderId="6" xfId="14" applyFont="1" applyFill="1" applyBorder="1" applyAlignment="1">
      <alignment horizontal="left"/>
    </xf>
    <xf numFmtId="180" fontId="7" fillId="0" borderId="37" xfId="4" applyNumberFormat="1" applyFont="1" applyFill="1" applyBorder="1"/>
    <xf numFmtId="166" fontId="10" fillId="0" borderId="0" xfId="4" applyNumberFormat="1" applyFont="1" applyFill="1"/>
    <xf numFmtId="164" fontId="7" fillId="0" borderId="0" xfId="4" applyNumberFormat="1" applyFont="1"/>
    <xf numFmtId="0" fontId="16" fillId="0" borderId="6" xfId="14" applyFont="1" applyBorder="1" applyAlignment="1">
      <alignment horizontal="left"/>
    </xf>
    <xf numFmtId="0" fontId="7" fillId="0" borderId="0" xfId="4" applyFont="1" applyFill="1"/>
    <xf numFmtId="0" fontId="16" fillId="0" borderId="5" xfId="14" applyFont="1" applyFill="1" applyBorder="1" applyAlignment="1">
      <alignment horizontal="left"/>
    </xf>
    <xf numFmtId="3" fontId="9" fillId="0" borderId="37" xfId="4" applyNumberFormat="1" applyFont="1" applyFill="1" applyBorder="1"/>
    <xf numFmtId="3" fontId="9" fillId="0" borderId="28" xfId="4" applyNumberFormat="1" applyFont="1" applyFill="1" applyBorder="1"/>
    <xf numFmtId="3" fontId="9" fillId="0" borderId="0" xfId="4" applyNumberFormat="1" applyFont="1" applyFill="1"/>
    <xf numFmtId="0" fontId="8" fillId="0" borderId="0" xfId="4" applyFont="1" applyFill="1"/>
    <xf numFmtId="166" fontId="7" fillId="0" borderId="0" xfId="4" applyNumberFormat="1" applyFont="1" applyFill="1"/>
    <xf numFmtId="0" fontId="20" fillId="0" borderId="0" xfId="0" applyFont="1"/>
    <xf numFmtId="4" fontId="20" fillId="0" borderId="0" xfId="0" applyNumberFormat="1" applyFont="1"/>
    <xf numFmtId="0" fontId="21" fillId="4" borderId="7" xfId="0" applyFont="1" applyFill="1" applyBorder="1" applyAlignment="1">
      <alignment horizontal="center" wrapText="1"/>
    </xf>
    <xf numFmtId="0" fontId="21" fillId="4" borderId="8" xfId="0" applyFont="1" applyFill="1" applyBorder="1" applyAlignment="1">
      <alignment horizontal="center" wrapText="1"/>
    </xf>
    <xf numFmtId="0" fontId="22" fillId="0" borderId="11" xfId="0" applyFont="1" applyBorder="1" applyAlignment="1">
      <alignment vertical="top" wrapText="1"/>
    </xf>
    <xf numFmtId="3" fontId="23" fillId="0" borderId="12" xfId="0" applyNumberFormat="1" applyFont="1" applyBorder="1" applyAlignment="1">
      <alignment horizontal="right" vertical="top" wrapText="1"/>
    </xf>
    <xf numFmtId="0" fontId="22" fillId="0" borderId="12" xfId="0" applyFont="1" applyBorder="1" applyAlignment="1">
      <alignment horizontal="right" vertical="top" wrapText="1"/>
    </xf>
    <xf numFmtId="168" fontId="20" fillId="0" borderId="0" xfId="1" applyNumberFormat="1" applyFont="1"/>
    <xf numFmtId="0" fontId="24" fillId="0" borderId="11" xfId="0" applyFont="1" applyBorder="1"/>
    <xf numFmtId="0" fontId="24" fillId="0" borderId="12" xfId="0" applyFont="1" applyBorder="1" applyAlignment="1">
      <alignment horizontal="right"/>
    </xf>
    <xf numFmtId="3" fontId="20" fillId="0" borderId="0" xfId="0" applyNumberFormat="1" applyFont="1"/>
    <xf numFmtId="0" fontId="21" fillId="4" borderId="11" xfId="0" applyFont="1" applyFill="1" applyBorder="1" applyAlignment="1">
      <alignment horizontal="center" wrapText="1"/>
    </xf>
    <xf numFmtId="0" fontId="21" fillId="4" borderId="12" xfId="0" applyFont="1" applyFill="1" applyBorder="1" applyAlignment="1">
      <alignment horizontal="center" wrapText="1"/>
    </xf>
    <xf numFmtId="0" fontId="21" fillId="4" borderId="10" xfId="0" applyFont="1" applyFill="1" applyBorder="1" applyAlignment="1">
      <alignment horizontal="center" wrapText="1"/>
    </xf>
    <xf numFmtId="164" fontId="20" fillId="0" borderId="0" xfId="1" applyFont="1"/>
    <xf numFmtId="164" fontId="26" fillId="0" borderId="0" xfId="1" applyFont="1"/>
    <xf numFmtId="0" fontId="26" fillId="0" borderId="0" xfId="0" applyFont="1"/>
    <xf numFmtId="4" fontId="22" fillId="0" borderId="12" xfId="0" applyNumberFormat="1" applyFont="1" applyBorder="1" applyAlignment="1">
      <alignment horizontal="right" vertical="top" wrapText="1"/>
    </xf>
    <xf numFmtId="164" fontId="20" fillId="0" borderId="0" xfId="1" applyNumberFormat="1" applyFont="1"/>
    <xf numFmtId="0" fontId="21" fillId="0" borderId="11" xfId="0" applyFont="1" applyBorder="1"/>
    <xf numFmtId="4" fontId="21" fillId="0" borderId="12" xfId="0" applyNumberFormat="1" applyFont="1" applyBorder="1" applyAlignment="1">
      <alignment horizontal="right"/>
    </xf>
    <xf numFmtId="166" fontId="20" fillId="0" borderId="0" xfId="0" applyNumberFormat="1" applyFont="1"/>
    <xf numFmtId="0" fontId="20" fillId="0" borderId="0" xfId="0" applyFont="1" applyAlignment="1">
      <alignment horizontal="left"/>
    </xf>
    <xf numFmtId="165" fontId="20" fillId="0" borderId="0" xfId="0" applyNumberFormat="1" applyFont="1"/>
    <xf numFmtId="164" fontId="27" fillId="0" borderId="0" xfId="0" applyNumberFormat="1" applyFont="1"/>
    <xf numFmtId="0" fontId="20" fillId="0" borderId="0" xfId="0" applyFont="1" applyAlignment="1">
      <alignment horizontal="right"/>
    </xf>
    <xf numFmtId="164" fontId="20" fillId="0" borderId="0" xfId="0" applyNumberFormat="1" applyFont="1"/>
    <xf numFmtId="0" fontId="27" fillId="9" borderId="0" xfId="0" applyFont="1" applyFill="1" applyAlignment="1">
      <alignment horizontal="center"/>
    </xf>
    <xf numFmtId="0" fontId="27" fillId="14" borderId="0" xfId="0" applyFont="1" applyFill="1" applyAlignment="1">
      <alignment horizontal="center"/>
    </xf>
    <xf numFmtId="0" fontId="29" fillId="9" borderId="0" xfId="0" applyFont="1" applyFill="1" applyAlignment="1">
      <alignment horizontal="center"/>
    </xf>
    <xf numFmtId="0" fontId="30" fillId="9" borderId="0" xfId="0" applyFont="1" applyFill="1" applyAlignment="1">
      <alignment horizontal="center"/>
    </xf>
    <xf numFmtId="164" fontId="29" fillId="9" borderId="0" xfId="1" applyFont="1" applyFill="1" applyAlignment="1">
      <alignment horizontal="center"/>
    </xf>
    <xf numFmtId="0" fontId="31" fillId="9" borderId="0" xfId="0" applyFont="1" applyFill="1" applyAlignment="1">
      <alignment horizontal="center"/>
    </xf>
    <xf numFmtId="0" fontId="31" fillId="14" borderId="0" xfId="0" applyFont="1" applyFill="1" applyAlignment="1">
      <alignment horizontal="center"/>
    </xf>
    <xf numFmtId="0" fontId="32" fillId="9" borderId="0" xfId="0" applyFont="1" applyFill="1" applyAlignment="1">
      <alignment horizontal="center"/>
    </xf>
    <xf numFmtId="0" fontId="33" fillId="9" borderId="0" xfId="0" applyFont="1" applyFill="1" applyAlignment="1">
      <alignment horizontal="center"/>
    </xf>
    <xf numFmtId="164" fontId="33" fillId="9" borderId="0" xfId="1" applyFont="1" applyFill="1" applyAlignment="1">
      <alignment horizontal="center"/>
    </xf>
    <xf numFmtId="0" fontId="28" fillId="9" borderId="0" xfId="0" applyFont="1" applyFill="1" applyAlignment="1">
      <alignment horizontal="center"/>
    </xf>
    <xf numFmtId="0" fontId="20" fillId="14" borderId="0" xfId="0" applyFont="1" applyFill="1"/>
    <xf numFmtId="164" fontId="0" fillId="0" borderId="0" xfId="1" applyFont="1"/>
    <xf numFmtId="3" fontId="0" fillId="0" borderId="0" xfId="0" applyNumberFormat="1"/>
    <xf numFmtId="0" fontId="26" fillId="14" borderId="0" xfId="0" applyFont="1" applyFill="1"/>
    <xf numFmtId="0" fontId="7" fillId="0" borderId="0" xfId="0" applyFont="1"/>
    <xf numFmtId="164" fontId="34" fillId="0" borderId="0" xfId="15" applyNumberFormat="1" applyFont="1" applyAlignment="1">
      <alignment horizontal="center"/>
    </xf>
    <xf numFmtId="164" fontId="34" fillId="14" borderId="0" xfId="15" applyNumberFormat="1" applyFont="1" applyFill="1" applyAlignment="1">
      <alignment horizontal="center"/>
    </xf>
    <xf numFmtId="164" fontId="34" fillId="0" borderId="0" xfId="1" applyFont="1" applyAlignment="1">
      <alignment horizontal="center"/>
    </xf>
    <xf numFmtId="164" fontId="7" fillId="0" borderId="0" xfId="1" applyFont="1" applyAlignment="1">
      <alignment horizontal="center"/>
    </xf>
    <xf numFmtId="164" fontId="13" fillId="0" borderId="0" xfId="1" applyFont="1" applyAlignment="1">
      <alignment horizontal="center"/>
    </xf>
    <xf numFmtId="0" fontId="7" fillId="0" borderId="0" xfId="0" applyFont="1" applyAlignment="1">
      <alignment horizontal="center"/>
    </xf>
    <xf numFmtId="0" fontId="13" fillId="0" borderId="0" xfId="0" applyFont="1"/>
    <xf numFmtId="0" fontId="13" fillId="14" borderId="0" xfId="0" applyFont="1" applyFill="1"/>
    <xf numFmtId="164" fontId="7" fillId="0" borderId="0" xfId="1" applyFont="1"/>
    <xf numFmtId="0" fontId="7" fillId="13" borderId="0" xfId="0" applyFont="1" applyFill="1"/>
    <xf numFmtId="0" fontId="34" fillId="13" borderId="0" xfId="0" applyFont="1" applyFill="1" applyAlignment="1">
      <alignment horizontal="center"/>
    </xf>
    <xf numFmtId="4" fontId="13" fillId="0" borderId="0" xfId="0" applyNumberFormat="1" applyFont="1"/>
    <xf numFmtId="4" fontId="7" fillId="0" borderId="0" xfId="0" applyNumberFormat="1" applyFont="1"/>
    <xf numFmtId="4" fontId="13" fillId="14" borderId="0" xfId="0" applyNumberFormat="1" applyFont="1" applyFill="1"/>
    <xf numFmtId="0" fontId="9" fillId="0" borderId="0" xfId="0" applyFont="1"/>
    <xf numFmtId="4" fontId="34" fillId="13" borderId="0" xfId="0" applyNumberFormat="1" applyFont="1" applyFill="1"/>
    <xf numFmtId="4" fontId="34" fillId="14" borderId="0" xfId="0" applyNumberFormat="1" applyFont="1" applyFill="1"/>
    <xf numFmtId="3" fontId="34" fillId="13" borderId="0" xfId="0" applyNumberFormat="1" applyFont="1" applyFill="1"/>
    <xf numFmtId="3" fontId="9" fillId="13" borderId="0" xfId="0" applyNumberFormat="1" applyFont="1" applyFill="1"/>
    <xf numFmtId="3" fontId="9" fillId="0" borderId="0" xfId="0" applyNumberFormat="1" applyFont="1"/>
    <xf numFmtId="3" fontId="7" fillId="13" borderId="0" xfId="0" applyNumberFormat="1" applyFont="1" applyFill="1"/>
    <xf numFmtId="3" fontId="7" fillId="0" borderId="0" xfId="0" applyNumberFormat="1" applyFont="1"/>
    <xf numFmtId="164" fontId="13" fillId="0" borderId="0" xfId="1" applyFont="1"/>
    <xf numFmtId="3" fontId="34" fillId="14" borderId="0" xfId="0" applyNumberFormat="1" applyFont="1" applyFill="1"/>
    <xf numFmtId="4" fontId="7" fillId="14" borderId="0" xfId="0" applyNumberFormat="1" applyFont="1" applyFill="1"/>
    <xf numFmtId="3" fontId="29" fillId="0" borderId="0" xfId="0" applyNumberFormat="1" applyFont="1"/>
    <xf numFmtId="4" fontId="35" fillId="0" borderId="0" xfId="0" applyNumberFormat="1" applyFont="1"/>
    <xf numFmtId="3" fontId="9" fillId="14" borderId="0" xfId="0" applyNumberFormat="1" applyFont="1" applyFill="1"/>
    <xf numFmtId="164" fontId="1" fillId="0" borderId="0" xfId="1"/>
    <xf numFmtId="0" fontId="9" fillId="12" borderId="0" xfId="0" applyFont="1" applyFill="1"/>
    <xf numFmtId="3" fontId="34" fillId="12" borderId="0" xfId="0" applyNumberFormat="1" applyFont="1" applyFill="1"/>
    <xf numFmtId="0" fontId="7" fillId="12" borderId="0" xfId="0" applyFont="1" applyFill="1"/>
    <xf numFmtId="4" fontId="13" fillId="12" borderId="0" xfId="0" applyNumberFormat="1" applyFont="1" applyFill="1"/>
    <xf numFmtId="4" fontId="9" fillId="13" borderId="0" xfId="0" applyNumberFormat="1" applyFont="1" applyFill="1"/>
    <xf numFmtId="4" fontId="9" fillId="14" borderId="0" xfId="0" applyNumberFormat="1" applyFont="1" applyFill="1"/>
    <xf numFmtId="3" fontId="7" fillId="14" borderId="0" xfId="0" applyNumberFormat="1" applyFont="1" applyFill="1"/>
    <xf numFmtId="3" fontId="13" fillId="0" borderId="0" xfId="0" applyNumberFormat="1" applyFont="1"/>
    <xf numFmtId="3" fontId="7" fillId="13" borderId="0" xfId="1" applyNumberFormat="1" applyFont="1" applyFill="1"/>
    <xf numFmtId="4" fontId="36" fillId="0" borderId="0" xfId="0" applyNumberFormat="1" applyFont="1"/>
    <xf numFmtId="4" fontId="36" fillId="14" borderId="0" xfId="0" applyNumberFormat="1" applyFont="1" applyFill="1"/>
    <xf numFmtId="4" fontId="37" fillId="0" borderId="0" xfId="0" applyNumberFormat="1" applyFont="1"/>
    <xf numFmtId="4" fontId="38" fillId="0" borderId="0" xfId="0" applyNumberFormat="1" applyFont="1"/>
    <xf numFmtId="164" fontId="37" fillId="0" borderId="0" xfId="1" applyFont="1"/>
    <xf numFmtId="164" fontId="38" fillId="0" borderId="0" xfId="1" applyFont="1"/>
    <xf numFmtId="3" fontId="9" fillId="17" borderId="0" xfId="0" applyNumberFormat="1" applyFont="1" applyFill="1"/>
    <xf numFmtId="3" fontId="20" fillId="14" borderId="0" xfId="0" applyNumberFormat="1" applyFont="1" applyFill="1"/>
    <xf numFmtId="180" fontId="0" fillId="0" borderId="0" xfId="0" applyNumberFormat="1"/>
    <xf numFmtId="3" fontId="26" fillId="0" borderId="0" xfId="0" applyNumberFormat="1" applyFont="1"/>
    <xf numFmtId="168" fontId="0" fillId="0" borderId="0" xfId="1" applyNumberFormat="1" applyFont="1"/>
    <xf numFmtId="168" fontId="0" fillId="0" borderId="0" xfId="0" applyNumberFormat="1"/>
    <xf numFmtId="4" fontId="26" fillId="0" borderId="0" xfId="0" applyNumberFormat="1" applyFont="1"/>
    <xf numFmtId="4" fontId="20" fillId="14" borderId="0" xfId="0" applyNumberFormat="1" applyFont="1" applyFill="1"/>
    <xf numFmtId="4" fontId="0" fillId="0" borderId="0" xfId="0" applyNumberFormat="1"/>
    <xf numFmtId="3" fontId="39" fillId="0" borderId="0" xfId="0" applyNumberFormat="1" applyFont="1" applyAlignment="1">
      <alignment horizontal="center"/>
    </xf>
    <xf numFmtId="164" fontId="9" fillId="0" borderId="0" xfId="15" applyNumberFormat="1" applyFont="1" applyAlignment="1">
      <alignment horizontal="center"/>
    </xf>
    <xf numFmtId="164" fontId="9" fillId="14" borderId="0" xfId="15" applyNumberFormat="1" applyFont="1" applyFill="1" applyAlignment="1">
      <alignment horizontal="center"/>
    </xf>
    <xf numFmtId="4" fontId="27" fillId="0" borderId="0" xfId="0" applyNumberFormat="1" applyFont="1"/>
    <xf numFmtId="4" fontId="30" fillId="0" borderId="0" xfId="0" applyNumberFormat="1" applyFont="1"/>
    <xf numFmtId="4" fontId="27" fillId="14" borderId="0" xfId="0" applyNumberFormat="1" applyFont="1" applyFill="1"/>
    <xf numFmtId="4" fontId="40" fillId="0" borderId="0" xfId="0" applyNumberFormat="1" applyFont="1"/>
    <xf numFmtId="4" fontId="29" fillId="0" borderId="0" xfId="0" applyNumberFormat="1" applyFont="1"/>
    <xf numFmtId="4" fontId="20" fillId="16" borderId="0" xfId="0" applyNumberFormat="1" applyFont="1" applyFill="1"/>
    <xf numFmtId="4" fontId="26" fillId="16" borderId="0" xfId="0" applyNumberFormat="1" applyFont="1" applyFill="1"/>
    <xf numFmtId="0" fontId="27" fillId="0" borderId="0" xfId="0" applyFont="1"/>
    <xf numFmtId="0" fontId="27" fillId="14" borderId="0" xfId="0" applyFont="1" applyFill="1"/>
    <xf numFmtId="3" fontId="27" fillId="14" borderId="0" xfId="0" applyNumberFormat="1" applyFont="1" applyFill="1"/>
    <xf numFmtId="168" fontId="30" fillId="0" borderId="0" xfId="1" applyNumberFormat="1" applyFont="1"/>
    <xf numFmtId="168" fontId="27" fillId="0" borderId="0" xfId="1" applyNumberFormat="1" applyFont="1"/>
    <xf numFmtId="168" fontId="20" fillId="0" borderId="0" xfId="0" applyNumberFormat="1" applyFont="1"/>
    <xf numFmtId="168" fontId="26" fillId="0" borderId="0" xfId="1" applyNumberFormat="1" applyFont="1"/>
    <xf numFmtId="168" fontId="20" fillId="14" borderId="0" xfId="1" applyNumberFormat="1" applyFont="1" applyFill="1"/>
    <xf numFmtId="3" fontId="27" fillId="0" borderId="0" xfId="0" applyNumberFormat="1" applyFont="1"/>
    <xf numFmtId="166" fontId="20" fillId="14" borderId="0" xfId="0" applyNumberFormat="1" applyFont="1" applyFill="1"/>
    <xf numFmtId="166" fontId="26" fillId="0" borderId="0" xfId="0" applyNumberFormat="1" applyFont="1"/>
    <xf numFmtId="168" fontId="26" fillId="0" borderId="0" xfId="1" applyNumberFormat="1" applyFont="1" applyFill="1"/>
    <xf numFmtId="168" fontId="20" fillId="0" borderId="0" xfId="1" applyNumberFormat="1" applyFont="1" applyFill="1"/>
    <xf numFmtId="164" fontId="26" fillId="0" borderId="0" xfId="15" applyNumberFormat="1" applyFont="1"/>
    <xf numFmtId="164" fontId="0" fillId="0" borderId="0" xfId="15" applyNumberFormat="1" applyFont="1"/>
    <xf numFmtId="171" fontId="30" fillId="0" borderId="0" xfId="0" applyNumberFormat="1" applyFont="1" applyFill="1"/>
    <xf numFmtId="171" fontId="27" fillId="0" borderId="0" xfId="0" applyNumberFormat="1" applyFont="1" applyFill="1"/>
    <xf numFmtId="171" fontId="30" fillId="0" borderId="0" xfId="0" applyNumberFormat="1" applyFont="1"/>
    <xf numFmtId="171" fontId="20" fillId="0" borderId="0" xfId="0" applyNumberFormat="1" applyFont="1"/>
    <xf numFmtId="181" fontId="20" fillId="0" borderId="0" xfId="0" applyNumberFormat="1" applyFont="1"/>
    <xf numFmtId="171" fontId="26" fillId="0" borderId="0" xfId="0" applyNumberFormat="1" applyFont="1"/>
    <xf numFmtId="168" fontId="30" fillId="0" borderId="0" xfId="1" applyNumberFormat="1" applyFont="1" applyFill="1"/>
    <xf numFmtId="168" fontId="27" fillId="0" borderId="0" xfId="1" applyNumberFormat="1" applyFont="1" applyFill="1"/>
    <xf numFmtId="168" fontId="26" fillId="0" borderId="0" xfId="0" applyNumberFormat="1" applyFont="1"/>
    <xf numFmtId="0" fontId="26" fillId="0" borderId="0" xfId="0" applyFont="1" applyFill="1"/>
    <xf numFmtId="0" fontId="20" fillId="0" borderId="0" xfId="0" applyFont="1" applyFill="1"/>
    <xf numFmtId="3" fontId="26" fillId="0" borderId="0" xfId="0" applyNumberFormat="1" applyFont="1" applyFill="1"/>
    <xf numFmtId="3" fontId="20" fillId="0" borderId="0" xfId="0" applyNumberFormat="1" applyFont="1" applyFill="1"/>
    <xf numFmtId="3" fontId="11" fillId="14" borderId="46" xfId="0" applyNumberFormat="1" applyFont="1" applyFill="1" applyBorder="1"/>
    <xf numFmtId="4" fontId="8" fillId="14" borderId="47" xfId="0" applyNumberFormat="1" applyFont="1" applyFill="1" applyBorder="1"/>
    <xf numFmtId="0" fontId="11" fillId="14" borderId="48" xfId="0" applyFont="1" applyFill="1" applyBorder="1"/>
    <xf numFmtId="3" fontId="11" fillId="14" borderId="49" xfId="0" applyNumberFormat="1" applyFont="1" applyFill="1" applyBorder="1"/>
    <xf numFmtId="4" fontId="41" fillId="14" borderId="48" xfId="0" applyNumberFormat="1" applyFont="1" applyFill="1" applyBorder="1"/>
    <xf numFmtId="4" fontId="41" fillId="14" borderId="49" xfId="0" applyNumberFormat="1" applyFont="1" applyFill="1" applyBorder="1"/>
    <xf numFmtId="3" fontId="11" fillId="14" borderId="18" xfId="0" applyNumberFormat="1" applyFont="1" applyFill="1" applyBorder="1"/>
    <xf numFmtId="3" fontId="11" fillId="14" borderId="19" xfId="0" applyNumberFormat="1" applyFont="1" applyFill="1" applyBorder="1"/>
    <xf numFmtId="3" fontId="11" fillId="14" borderId="47" xfId="0" applyNumberFormat="1" applyFont="1" applyFill="1" applyBorder="1"/>
    <xf numFmtId="3" fontId="11" fillId="14" borderId="48" xfId="0" applyNumberFormat="1" applyFont="1" applyFill="1" applyBorder="1"/>
    <xf numFmtId="4" fontId="11" fillId="14" borderId="49" xfId="0" applyNumberFormat="1" applyFont="1" applyFill="1" applyBorder="1"/>
    <xf numFmtId="4" fontId="11" fillId="14" borderId="19" xfId="0" applyNumberFormat="1" applyFont="1" applyFill="1" applyBorder="1"/>
    <xf numFmtId="3" fontId="7" fillId="14" borderId="50" xfId="0" applyNumberFormat="1" applyFont="1" applyFill="1" applyBorder="1"/>
    <xf numFmtId="166" fontId="26" fillId="0" borderId="0" xfId="0" applyNumberFormat="1" applyFont="1" applyFill="1"/>
    <xf numFmtId="166" fontId="20" fillId="0" borderId="0" xfId="0" applyNumberFormat="1" applyFont="1" applyFill="1"/>
    <xf numFmtId="171" fontId="26" fillId="0" borderId="0" xfId="0" applyNumberFormat="1" applyFont="1" applyFill="1"/>
    <xf numFmtId="171" fontId="20" fillId="0" borderId="0" xfId="0" applyNumberFormat="1" applyFont="1" applyFill="1"/>
    <xf numFmtId="168" fontId="26" fillId="0" borderId="0" xfId="0" applyNumberFormat="1" applyFont="1" applyFill="1"/>
    <xf numFmtId="168" fontId="20" fillId="0" borderId="0" xfId="0" applyNumberFormat="1" applyFont="1" applyFill="1"/>
    <xf numFmtId="4" fontId="26" fillId="0" borderId="0" xfId="0" applyNumberFormat="1" applyFont="1" applyFill="1"/>
    <xf numFmtId="4" fontId="20" fillId="0" borderId="0" xfId="0" applyNumberFormat="1" applyFont="1" applyFill="1"/>
    <xf numFmtId="168" fontId="30" fillId="0" borderId="0" xfId="0" applyNumberFormat="1" applyFont="1" applyFill="1"/>
    <xf numFmtId="168" fontId="27" fillId="0" borderId="0" xfId="0" applyNumberFormat="1" applyFont="1" applyFill="1"/>
    <xf numFmtId="0" fontId="4" fillId="0" borderId="48" xfId="4" applyFont="1" applyFill="1" applyBorder="1"/>
    <xf numFmtId="0" fontId="42" fillId="0" borderId="0" xfId="4" applyFont="1" applyFill="1"/>
    <xf numFmtId="3" fontId="42" fillId="0" borderId="0" xfId="4" applyNumberFormat="1" applyFont="1" applyFill="1"/>
    <xf numFmtId="3" fontId="3" fillId="0" borderId="0" xfId="4" applyNumberFormat="1" applyFont="1" applyFill="1" applyAlignment="1">
      <alignment horizontal="center"/>
    </xf>
    <xf numFmtId="3" fontId="4" fillId="0" borderId="0" xfId="4" applyNumberFormat="1" applyFont="1" applyFill="1" applyAlignment="1">
      <alignment vertical="center"/>
    </xf>
    <xf numFmtId="0" fontId="3" fillId="0" borderId="0" xfId="4" applyFont="1" applyFill="1" applyBorder="1" applyAlignment="1">
      <alignment wrapText="1"/>
    </xf>
    <xf numFmtId="1" fontId="4" fillId="0" borderId="4" xfId="6" applyNumberFormat="1" applyFont="1" applyFill="1" applyBorder="1"/>
    <xf numFmtId="2" fontId="4" fillId="0" borderId="0" xfId="6" applyNumberFormat="1" applyFont="1" applyFill="1" applyBorder="1"/>
    <xf numFmtId="2" fontId="4" fillId="0" borderId="4" xfId="6" applyNumberFormat="1" applyFont="1" applyFill="1" applyBorder="1" applyAlignment="1">
      <alignment horizontal="right"/>
    </xf>
    <xf numFmtId="41" fontId="4" fillId="0" borderId="6" xfId="6" applyFont="1" applyFill="1" applyBorder="1"/>
    <xf numFmtId="164" fontId="27" fillId="0" borderId="0" xfId="1" applyFont="1"/>
    <xf numFmtId="4" fontId="34" fillId="0" borderId="0" xfId="0" applyNumberFormat="1" applyFont="1"/>
    <xf numFmtId="3" fontId="7" fillId="0" borderId="54" xfId="4" applyNumberFormat="1" applyFont="1" applyFill="1" applyBorder="1"/>
    <xf numFmtId="3" fontId="7" fillId="0" borderId="55" xfId="4" applyNumberFormat="1" applyFont="1" applyFill="1" applyBorder="1"/>
    <xf numFmtId="3" fontId="9" fillId="0" borderId="32" xfId="4" applyNumberFormat="1" applyFont="1" applyFill="1" applyBorder="1"/>
    <xf numFmtId="164" fontId="16" fillId="0" borderId="0" xfId="1" applyFont="1" applyFill="1" applyAlignment="1">
      <alignment horizontal="right"/>
    </xf>
    <xf numFmtId="3" fontId="4" fillId="0" borderId="0" xfId="6" applyNumberFormat="1" applyFont="1" applyFill="1" applyAlignment="1">
      <alignment horizontal="right"/>
    </xf>
    <xf numFmtId="3" fontId="3" fillId="2" borderId="45" xfId="4" applyNumberFormat="1" applyFont="1" applyFill="1" applyBorder="1"/>
    <xf numFmtId="176" fontId="3" fillId="0" borderId="6" xfId="11" applyNumberFormat="1" applyFont="1" applyFill="1" applyBorder="1"/>
    <xf numFmtId="176" fontId="3" fillId="0" borderId="4" xfId="11" applyNumberFormat="1" applyFont="1" applyFill="1" applyBorder="1"/>
    <xf numFmtId="0" fontId="7" fillId="0" borderId="54" xfId="4" applyFont="1" applyFill="1" applyBorder="1"/>
    <xf numFmtId="3" fontId="8" fillId="0" borderId="54" xfId="4" applyNumberFormat="1" applyFont="1" applyFill="1" applyBorder="1"/>
    <xf numFmtId="0" fontId="7" fillId="15" borderId="0" xfId="4" applyFont="1" applyFill="1"/>
    <xf numFmtId="0" fontId="7" fillId="15" borderId="30" xfId="4" applyFont="1" applyFill="1" applyBorder="1"/>
    <xf numFmtId="3" fontId="7" fillId="15" borderId="30" xfId="4" applyNumberFormat="1" applyFont="1" applyFill="1" applyBorder="1"/>
    <xf numFmtId="168" fontId="7" fillId="15" borderId="0" xfId="1" applyNumberFormat="1" applyFont="1" applyFill="1"/>
    <xf numFmtId="3" fontId="44" fillId="0" borderId="30" xfId="4" applyNumberFormat="1" applyFont="1" applyFill="1" applyBorder="1"/>
    <xf numFmtId="174" fontId="7" fillId="0" borderId="30" xfId="4" applyNumberFormat="1" applyFont="1" applyFill="1" applyBorder="1"/>
    <xf numFmtId="0" fontId="4" fillId="0" borderId="10" xfId="0" applyFont="1" applyFill="1" applyBorder="1" applyAlignment="1">
      <alignment horizontal="center" vertical="top" wrapText="1"/>
    </xf>
    <xf numFmtId="0" fontId="4" fillId="2" borderId="46" xfId="4" applyFont="1" applyFill="1" applyBorder="1"/>
    <xf numFmtId="0" fontId="3" fillId="2" borderId="47" xfId="4" applyFont="1" applyFill="1" applyBorder="1" applyAlignment="1">
      <alignment horizontal="center"/>
    </xf>
    <xf numFmtId="0" fontId="3" fillId="2" borderId="48" xfId="4" applyFont="1" applyFill="1" applyBorder="1" applyAlignment="1">
      <alignment horizontal="center"/>
    </xf>
    <xf numFmtId="0" fontId="3" fillId="2" borderId="49" xfId="4" applyFont="1" applyFill="1" applyBorder="1" applyAlignment="1">
      <alignment horizontal="center"/>
    </xf>
    <xf numFmtId="172" fontId="3" fillId="0" borderId="45" xfId="4" applyNumberFormat="1" applyFont="1" applyFill="1" applyBorder="1"/>
    <xf numFmtId="3" fontId="21" fillId="0" borderId="12" xfId="0" applyNumberFormat="1" applyFont="1" applyBorder="1" applyAlignment="1">
      <alignment horizontal="right"/>
    </xf>
    <xf numFmtId="0" fontId="22" fillId="0" borderId="7" xfId="0" applyFont="1" applyBorder="1" applyAlignment="1">
      <alignment vertical="top" wrapText="1"/>
    </xf>
    <xf numFmtId="3" fontId="22" fillId="0" borderId="8" xfId="0" applyNumberFormat="1" applyFont="1" applyBorder="1" applyAlignment="1">
      <alignment horizontal="right" vertical="top" wrapText="1"/>
    </xf>
    <xf numFmtId="4" fontId="22" fillId="0" borderId="8" xfId="0" applyNumberFormat="1" applyFont="1" applyFill="1" applyBorder="1" applyAlignment="1">
      <alignment horizontal="right" vertical="top" wrapText="1"/>
    </xf>
    <xf numFmtId="4" fontId="22" fillId="0" borderId="8" xfId="0" applyNumberFormat="1" applyFont="1" applyBorder="1" applyAlignment="1">
      <alignment horizontal="right" vertical="top" wrapText="1"/>
    </xf>
    <xf numFmtId="4" fontId="25" fillId="0" borderId="20" xfId="0" applyNumberFormat="1" applyFont="1" applyFill="1" applyBorder="1" applyAlignment="1">
      <alignment horizontal="center"/>
    </xf>
    <xf numFmtId="3" fontId="23" fillId="0" borderId="8" xfId="0" applyNumberFormat="1" applyFont="1" applyBorder="1" applyAlignment="1">
      <alignment horizontal="right" vertical="top" wrapText="1"/>
    </xf>
    <xf numFmtId="0" fontId="22" fillId="14" borderId="7" xfId="0" applyFont="1" applyFill="1" applyBorder="1" applyAlignment="1">
      <alignment vertical="top" wrapText="1"/>
    </xf>
    <xf numFmtId="3" fontId="22" fillId="14" borderId="8" xfId="0" applyNumberFormat="1" applyFont="1" applyFill="1" applyBorder="1" applyAlignment="1">
      <alignment horizontal="right" vertical="top" wrapText="1"/>
    </xf>
    <xf numFmtId="4" fontId="4" fillId="0" borderId="0" xfId="3" applyNumberFormat="1" applyFont="1" applyFill="1" applyBorder="1"/>
    <xf numFmtId="0" fontId="46" fillId="0" borderId="0" xfId="4" applyFont="1"/>
    <xf numFmtId="0" fontId="48" fillId="9" borderId="28" xfId="4" applyFont="1" applyFill="1" applyBorder="1"/>
    <xf numFmtId="0" fontId="48" fillId="8" borderId="30" xfId="4" applyFont="1" applyFill="1" applyBorder="1" applyAlignment="1">
      <alignment horizontal="center" vertical="center" wrapText="1"/>
    </xf>
    <xf numFmtId="0" fontId="48" fillId="8" borderId="30" xfId="4" applyFont="1" applyFill="1" applyBorder="1" applyAlignment="1">
      <alignment horizontal="centerContinuous" vertical="distributed"/>
    </xf>
    <xf numFmtId="0" fontId="48" fillId="8" borderId="31" xfId="4" applyFont="1" applyFill="1" applyBorder="1"/>
    <xf numFmtId="0" fontId="49" fillId="8" borderId="32" xfId="4" applyFont="1" applyFill="1" applyBorder="1" applyAlignment="1">
      <alignment horizontal="center"/>
    </xf>
    <xf numFmtId="0" fontId="48" fillId="8" borderId="32" xfId="4" applyFont="1" applyFill="1" applyBorder="1" applyAlignment="1">
      <alignment horizontal="center"/>
    </xf>
    <xf numFmtId="0" fontId="48" fillId="9" borderId="30" xfId="4" applyFont="1" applyFill="1" applyBorder="1" applyAlignment="1">
      <alignment horizontal="center" vertical="center" wrapText="1"/>
    </xf>
    <xf numFmtId="0" fontId="48" fillId="8" borderId="30" xfId="4" applyFont="1" applyFill="1" applyBorder="1" applyAlignment="1">
      <alignment horizontal="center"/>
    </xf>
    <xf numFmtId="0" fontId="48" fillId="8" borderId="30" xfId="4" applyFont="1" applyFill="1" applyBorder="1"/>
    <xf numFmtId="0" fontId="46" fillId="8" borderId="32" xfId="4" applyFont="1" applyFill="1" applyBorder="1"/>
    <xf numFmtId="0" fontId="50" fillId="8" borderId="30" xfId="4" applyFont="1" applyFill="1" applyBorder="1" applyAlignment="1">
      <alignment horizontal="center"/>
    </xf>
    <xf numFmtId="0" fontId="46" fillId="8" borderId="30" xfId="4" applyFont="1" applyFill="1" applyBorder="1" applyAlignment="1">
      <alignment horizontal="center"/>
    </xf>
    <xf numFmtId="0" fontId="46" fillId="9" borderId="30" xfId="4" applyFont="1" applyFill="1" applyBorder="1"/>
    <xf numFmtId="0" fontId="46" fillId="8" borderId="30" xfId="4" applyFont="1" applyFill="1" applyBorder="1"/>
    <xf numFmtId="0" fontId="46" fillId="10" borderId="30" xfId="4" applyFont="1" applyFill="1" applyBorder="1"/>
    <xf numFmtId="4" fontId="7" fillId="12" borderId="0" xfId="0" applyNumberFormat="1" applyFont="1" applyFill="1"/>
    <xf numFmtId="3" fontId="9" fillId="12" borderId="0" xfId="0" applyNumberFormat="1" applyFont="1" applyFill="1"/>
    <xf numFmtId="0" fontId="30" fillId="0" borderId="0" xfId="0" applyFont="1"/>
    <xf numFmtId="165" fontId="26" fillId="12" borderId="0" xfId="0" applyNumberFormat="1" applyFont="1" applyFill="1"/>
    <xf numFmtId="171" fontId="26" fillId="12" borderId="0" xfId="0" applyNumberFormat="1" applyFont="1" applyFill="1"/>
    <xf numFmtId="168" fontId="26" fillId="12" borderId="0" xfId="0" applyNumberFormat="1" applyFont="1" applyFill="1"/>
    <xf numFmtId="0" fontId="48" fillId="0" borderId="33" xfId="4" applyFont="1" applyFill="1" applyBorder="1"/>
    <xf numFmtId="0" fontId="48" fillId="0" borderId="34" xfId="4" applyFont="1" applyFill="1" applyBorder="1"/>
    <xf numFmtId="0" fontId="46" fillId="0" borderId="30" xfId="4" applyFont="1" applyFill="1" applyBorder="1" applyAlignment="1">
      <alignment horizontal="center"/>
    </xf>
    <xf numFmtId="4" fontId="15" fillId="0" borderId="37" xfId="4" applyNumberFormat="1" applyFont="1" applyFill="1" applyBorder="1"/>
    <xf numFmtId="0" fontId="17" fillId="14" borderId="5" xfId="14" applyFont="1" applyFill="1" applyBorder="1" applyAlignment="1">
      <alignment horizontal="left"/>
    </xf>
    <xf numFmtId="0" fontId="16" fillId="14" borderId="5" xfId="14" applyFont="1" applyFill="1" applyBorder="1" applyAlignment="1">
      <alignment horizontal="left"/>
    </xf>
    <xf numFmtId="168" fontId="3" fillId="0" borderId="0" xfId="1" applyNumberFormat="1" applyFont="1" applyFill="1" applyAlignment="1">
      <alignment horizontal="right"/>
    </xf>
    <xf numFmtId="9" fontId="4" fillId="0" borderId="0" xfId="2" applyFont="1" applyFill="1" applyBorder="1" applyAlignment="1">
      <alignment horizontal="right"/>
    </xf>
    <xf numFmtId="41" fontId="3" fillId="0" borderId="0" xfId="6" applyFont="1" applyFill="1"/>
    <xf numFmtId="41" fontId="4" fillId="0" borderId="0" xfId="4" applyNumberFormat="1" applyFont="1" applyFill="1"/>
    <xf numFmtId="0" fontId="3" fillId="2" borderId="51" xfId="4" applyFont="1" applyFill="1" applyBorder="1"/>
    <xf numFmtId="172" fontId="3" fillId="0" borderId="0" xfId="4" applyNumberFormat="1" applyFont="1" applyFill="1"/>
    <xf numFmtId="172" fontId="4" fillId="0" borderId="0" xfId="4" applyNumberFormat="1" applyFont="1" applyFill="1" applyAlignment="1">
      <alignment horizontal="right"/>
    </xf>
    <xf numFmtId="172" fontId="4" fillId="0" borderId="56" xfId="4" applyNumberFormat="1" applyFont="1" applyFill="1" applyBorder="1" applyAlignment="1"/>
    <xf numFmtId="172" fontId="3" fillId="0" borderId="1" xfId="4" applyNumberFormat="1" applyFont="1" applyFill="1" applyBorder="1" applyAlignment="1"/>
    <xf numFmtId="172" fontId="4" fillId="0" borderId="1" xfId="4" applyNumberFormat="1" applyFont="1" applyFill="1" applyBorder="1" applyAlignment="1">
      <alignment horizontal="right"/>
    </xf>
    <xf numFmtId="172" fontId="4" fillId="0" borderId="1" xfId="4" quotePrefix="1" applyNumberFormat="1" applyFont="1" applyFill="1" applyBorder="1" applyAlignment="1">
      <alignment horizontal="right"/>
    </xf>
    <xf numFmtId="172" fontId="3" fillId="0" borderId="0" xfId="4" applyNumberFormat="1" applyFont="1" applyFill="1" applyBorder="1" applyAlignment="1"/>
    <xf numFmtId="172" fontId="3" fillId="0" borderId="2" xfId="4" applyNumberFormat="1" applyFont="1" applyFill="1" applyBorder="1" applyAlignment="1"/>
    <xf numFmtId="172" fontId="3" fillId="0" borderId="0" xfId="1" applyNumberFormat="1" applyFont="1" applyFill="1" applyAlignment="1">
      <alignment horizontal="right"/>
    </xf>
    <xf numFmtId="172" fontId="4" fillId="0" borderId="0" xfId="4" applyNumberFormat="1" applyFont="1" applyFill="1" applyBorder="1" applyAlignment="1"/>
    <xf numFmtId="164" fontId="4" fillId="0" borderId="0" xfId="1" applyNumberFormat="1" applyFont="1" applyFill="1" applyBorder="1"/>
    <xf numFmtId="172" fontId="51" fillId="0" borderId="0" xfId="4" applyNumberFormat="1" applyFont="1" applyFill="1" applyBorder="1" applyAlignment="1">
      <alignment horizontal="center"/>
    </xf>
    <xf numFmtId="15" fontId="4" fillId="0" borderId="0" xfId="4" applyNumberFormat="1" applyFont="1" applyFill="1"/>
    <xf numFmtId="0" fontId="4" fillId="0" borderId="1" xfId="4" applyFont="1" applyFill="1" applyBorder="1"/>
    <xf numFmtId="15" fontId="3" fillId="2" borderId="50" xfId="4" applyNumberFormat="1" applyFont="1" applyFill="1" applyBorder="1"/>
    <xf numFmtId="0" fontId="3" fillId="2" borderId="0" xfId="4" applyFont="1" applyFill="1" applyBorder="1" applyAlignment="1">
      <alignment horizontal="center"/>
    </xf>
    <xf numFmtId="3" fontId="3" fillId="2" borderId="48" xfId="4" applyNumberFormat="1" applyFont="1" applyFill="1" applyBorder="1" applyAlignment="1">
      <alignment horizontal="center"/>
    </xf>
    <xf numFmtId="0" fontId="3" fillId="2" borderId="6" xfId="4" applyFont="1" applyFill="1" applyBorder="1"/>
    <xf numFmtId="0" fontId="3" fillId="2" borderId="19" xfId="4" applyFont="1" applyFill="1" applyBorder="1" applyAlignment="1">
      <alignment horizontal="center"/>
    </xf>
    <xf numFmtId="0" fontId="4" fillId="0" borderId="46" xfId="4" applyFont="1" applyFill="1" applyBorder="1"/>
    <xf numFmtId="170" fontId="4" fillId="0" borderId="46" xfId="9" applyNumberFormat="1" applyFont="1" applyFill="1" applyBorder="1"/>
    <xf numFmtId="170" fontId="4" fillId="0" borderId="50" xfId="9" applyNumberFormat="1" applyFont="1" applyFill="1" applyBorder="1"/>
    <xf numFmtId="170" fontId="4" fillId="0" borderId="56" xfId="9" applyNumberFormat="1" applyFont="1" applyFill="1" applyBorder="1"/>
    <xf numFmtId="170" fontId="4" fillId="0" borderId="48" xfId="9" applyNumberFormat="1" applyFont="1" applyFill="1" applyBorder="1"/>
    <xf numFmtId="170" fontId="4" fillId="0" borderId="4" xfId="9" applyNumberFormat="1" applyFont="1" applyFill="1" applyBorder="1"/>
    <xf numFmtId="1" fontId="4" fillId="0" borderId="0" xfId="9" applyNumberFormat="1" applyFont="1" applyFill="1" applyBorder="1"/>
    <xf numFmtId="1" fontId="4" fillId="0" borderId="4" xfId="9" applyNumberFormat="1" applyFont="1" applyFill="1" applyBorder="1"/>
    <xf numFmtId="170" fontId="4" fillId="0" borderId="0" xfId="9" applyNumberFormat="1" applyFont="1" applyFill="1" applyBorder="1"/>
    <xf numFmtId="1" fontId="4" fillId="0" borderId="4" xfId="9" applyNumberFormat="1" applyFont="1" applyFill="1" applyBorder="1" applyAlignment="1">
      <alignment horizontal="right"/>
    </xf>
    <xf numFmtId="1" fontId="4" fillId="0" borderId="49" xfId="9" applyNumberFormat="1" applyFont="1" applyFill="1" applyBorder="1"/>
    <xf numFmtId="1" fontId="4" fillId="0" borderId="49" xfId="6" applyNumberFormat="1" applyFont="1" applyFill="1" applyBorder="1"/>
    <xf numFmtId="168" fontId="4" fillId="0" borderId="0" xfId="1" applyNumberFormat="1" applyFont="1" applyFill="1" applyBorder="1"/>
    <xf numFmtId="170" fontId="4" fillId="0" borderId="49" xfId="9" applyNumberFormat="1" applyFont="1" applyFill="1" applyBorder="1"/>
    <xf numFmtId="0" fontId="4" fillId="0" borderId="4" xfId="3" applyFont="1" applyFill="1" applyBorder="1"/>
    <xf numFmtId="170" fontId="4" fillId="0" borderId="6" xfId="9" applyNumberFormat="1" applyFont="1" applyFill="1" applyBorder="1"/>
    <xf numFmtId="0" fontId="4" fillId="0" borderId="50" xfId="4" applyFont="1" applyFill="1" applyBorder="1"/>
    <xf numFmtId="170" fontId="4" fillId="0" borderId="47" xfId="9" applyNumberFormat="1" applyFont="1" applyFill="1" applyBorder="1"/>
    <xf numFmtId="170" fontId="3" fillId="0" borderId="6" xfId="9" applyNumberFormat="1" applyFont="1" applyFill="1" applyBorder="1"/>
    <xf numFmtId="1" fontId="3" fillId="0" borderId="6" xfId="9" applyNumberFormat="1" applyFont="1" applyFill="1" applyBorder="1"/>
    <xf numFmtId="170" fontId="3" fillId="0" borderId="4" xfId="9" applyNumberFormat="1" applyFont="1" applyFill="1" applyBorder="1"/>
    <xf numFmtId="170" fontId="3" fillId="0" borderId="49" xfId="9" applyNumberFormat="1" applyFont="1" applyFill="1" applyBorder="1"/>
    <xf numFmtId="175" fontId="4" fillId="0" borderId="0" xfId="4" applyNumberFormat="1" applyFont="1" applyFill="1" applyBorder="1"/>
    <xf numFmtId="170" fontId="4" fillId="0" borderId="0" xfId="4" applyNumberFormat="1" applyFont="1" applyFill="1" applyBorder="1"/>
    <xf numFmtId="170" fontId="3" fillId="0" borderId="0" xfId="4" applyNumberFormat="1" applyFont="1" applyFill="1" applyBorder="1"/>
    <xf numFmtId="0" fontId="4" fillId="2" borderId="50" xfId="4" applyFont="1" applyFill="1" applyBorder="1"/>
    <xf numFmtId="0" fontId="3" fillId="2" borderId="4" xfId="4" applyFont="1" applyFill="1" applyBorder="1"/>
    <xf numFmtId="0" fontId="4" fillId="0" borderId="50" xfId="4" applyFont="1" applyBorder="1"/>
    <xf numFmtId="176" fontId="4" fillId="0" borderId="50" xfId="10" applyNumberFormat="1" applyFont="1" applyBorder="1"/>
    <xf numFmtId="176" fontId="4" fillId="0" borderId="4" xfId="10" applyNumberFormat="1" applyFont="1" applyBorder="1"/>
    <xf numFmtId="170" fontId="4" fillId="0" borderId="4" xfId="9" applyNumberFormat="1" applyFont="1" applyBorder="1"/>
    <xf numFmtId="176" fontId="4" fillId="0" borderId="0" xfId="4" applyNumberFormat="1" applyFont="1"/>
    <xf numFmtId="3" fontId="4" fillId="0" borderId="0" xfId="4" applyNumberFormat="1" applyFont="1"/>
    <xf numFmtId="176" fontId="4" fillId="0" borderId="6" xfId="10" applyNumberFormat="1" applyFont="1" applyBorder="1"/>
    <xf numFmtId="0" fontId="4" fillId="5" borderId="50" xfId="4" applyFont="1" applyFill="1" applyBorder="1"/>
    <xf numFmtId="176" fontId="4" fillId="5" borderId="50" xfId="10" applyNumberFormat="1" applyFont="1" applyFill="1" applyBorder="1"/>
    <xf numFmtId="176" fontId="3" fillId="5" borderId="6" xfId="10" applyNumberFormat="1" applyFont="1" applyFill="1" applyBorder="1"/>
    <xf numFmtId="1" fontId="3" fillId="5" borderId="6" xfId="10" applyNumberFormat="1" applyFont="1" applyFill="1" applyBorder="1"/>
    <xf numFmtId="41" fontId="3" fillId="5" borderId="6" xfId="6" applyFont="1" applyFill="1" applyBorder="1"/>
    <xf numFmtId="170" fontId="3" fillId="6" borderId="6" xfId="9" applyNumberFormat="1" applyFont="1" applyFill="1" applyBorder="1"/>
    <xf numFmtId="176" fontId="3" fillId="0" borderId="50" xfId="10" applyNumberFormat="1" applyFont="1" applyFill="1" applyBorder="1"/>
    <xf numFmtId="1" fontId="3" fillId="0" borderId="50" xfId="10" applyNumberFormat="1" applyFont="1" applyFill="1" applyBorder="1"/>
    <xf numFmtId="37" fontId="3" fillId="0" borderId="50" xfId="10" applyNumberFormat="1" applyFont="1" applyFill="1" applyBorder="1"/>
    <xf numFmtId="176" fontId="3" fillId="0" borderId="49" xfId="10" applyNumberFormat="1" applyFont="1" applyFill="1" applyBorder="1"/>
    <xf numFmtId="170" fontId="4" fillId="0" borderId="0" xfId="4" applyNumberFormat="1" applyFont="1"/>
    <xf numFmtId="41" fontId="4" fillId="0" borderId="0" xfId="6" applyNumberFormat="1" applyFont="1"/>
    <xf numFmtId="168" fontId="4" fillId="0" borderId="0" xfId="1" applyNumberFormat="1" applyFont="1"/>
    <xf numFmtId="0" fontId="3" fillId="7" borderId="50" xfId="4" applyFont="1" applyFill="1" applyBorder="1" applyAlignment="1">
      <alignment horizontal="center"/>
    </xf>
    <xf numFmtId="0" fontId="3" fillId="7" borderId="45" xfId="4" applyFont="1" applyFill="1" applyBorder="1" applyAlignment="1">
      <alignment horizontal="center"/>
    </xf>
    <xf numFmtId="0" fontId="4" fillId="0" borderId="47" xfId="4" applyFont="1" applyBorder="1"/>
    <xf numFmtId="0" fontId="4" fillId="0" borderId="49" xfId="4" applyFont="1" applyBorder="1"/>
    <xf numFmtId="0" fontId="4" fillId="0" borderId="51" xfId="4" applyFont="1" applyBorder="1"/>
    <xf numFmtId="0" fontId="3" fillId="0" borderId="45" xfId="4" applyFont="1" applyBorder="1"/>
    <xf numFmtId="0" fontId="4" fillId="0" borderId="45" xfId="4" applyFont="1" applyBorder="1"/>
    <xf numFmtId="176" fontId="4" fillId="0" borderId="50" xfId="11" applyNumberFormat="1" applyFont="1" applyFill="1" applyBorder="1"/>
    <xf numFmtId="0" fontId="3" fillId="2" borderId="46" xfId="4" applyFont="1" applyFill="1" applyBorder="1" applyAlignment="1">
      <alignment horizontal="center"/>
    </xf>
    <xf numFmtId="0" fontId="3" fillId="0" borderId="45" xfId="4" applyFont="1" applyFill="1" applyBorder="1"/>
    <xf numFmtId="0" fontId="3" fillId="0" borderId="45" xfId="4" applyFont="1" applyFill="1" applyBorder="1" applyAlignment="1">
      <alignment horizontal="center"/>
    </xf>
    <xf numFmtId="178" fontId="3" fillId="0" borderId="45" xfId="6" applyNumberFormat="1" applyFont="1" applyFill="1" applyBorder="1"/>
    <xf numFmtId="41" fontId="3" fillId="0" borderId="45" xfId="6" applyFont="1" applyFill="1" applyBorder="1"/>
    <xf numFmtId="0" fontId="4" fillId="0" borderId="50" xfId="4" applyFont="1" applyFill="1" applyBorder="1" applyAlignment="1">
      <alignment horizontal="center"/>
    </xf>
    <xf numFmtId="41" fontId="4" fillId="0" borderId="50" xfId="6" applyFont="1" applyFill="1" applyBorder="1"/>
    <xf numFmtId="2" fontId="3" fillId="0" borderId="45" xfId="6" applyNumberFormat="1" applyFont="1" applyFill="1" applyBorder="1"/>
    <xf numFmtId="178" fontId="3" fillId="0" borderId="6" xfId="6" applyNumberFormat="1" applyFont="1" applyFill="1" applyBorder="1"/>
    <xf numFmtId="41" fontId="3" fillId="0" borderId="6" xfId="6" applyFont="1" applyFill="1" applyBorder="1"/>
    <xf numFmtId="0" fontId="3" fillId="2" borderId="45" xfId="4" applyFont="1" applyFill="1" applyBorder="1" applyAlignment="1">
      <alignment horizontal="center"/>
    </xf>
    <xf numFmtId="0" fontId="3" fillId="2" borderId="45" xfId="4" applyFont="1" applyFill="1" applyBorder="1" applyAlignment="1">
      <alignment horizontal="center" wrapText="1"/>
    </xf>
    <xf numFmtId="0" fontId="3" fillId="2" borderId="45" xfId="4" applyFont="1" applyFill="1" applyBorder="1" applyAlignment="1">
      <alignment horizontal="center" vertical="center" wrapText="1"/>
    </xf>
    <xf numFmtId="0" fontId="4" fillId="0" borderId="45" xfId="4" applyFont="1" applyFill="1" applyBorder="1" applyAlignment="1">
      <alignment wrapText="1"/>
    </xf>
    <xf numFmtId="172" fontId="4" fillId="0" borderId="45" xfId="13" applyNumberFormat="1" applyFont="1" applyFill="1" applyBorder="1"/>
    <xf numFmtId="41" fontId="4" fillId="0" borderId="45" xfId="6" applyNumberFormat="1" applyFont="1" applyFill="1" applyBorder="1"/>
    <xf numFmtId="0" fontId="4" fillId="0" borderId="45" xfId="4" applyFont="1" applyFill="1" applyBorder="1" applyAlignment="1">
      <alignment vertical="center" wrapText="1"/>
    </xf>
    <xf numFmtId="172" fontId="4" fillId="0" borderId="50" xfId="13" applyNumberFormat="1" applyFont="1" applyFill="1" applyBorder="1"/>
    <xf numFmtId="172" fontId="3" fillId="0" borderId="45" xfId="13" applyNumberFormat="1" applyFont="1" applyFill="1" applyBorder="1"/>
    <xf numFmtId="41" fontId="4" fillId="0" borderId="0" xfId="0" applyNumberFormat="1" applyFont="1"/>
    <xf numFmtId="178" fontId="4" fillId="0" borderId="0" xfId="6" applyNumberFormat="1" applyFont="1"/>
    <xf numFmtId="3" fontId="24" fillId="0" borderId="12" xfId="0" applyNumberFormat="1" applyFont="1" applyBorder="1" applyAlignment="1">
      <alignment horizontal="right"/>
    </xf>
    <xf numFmtId="4" fontId="52" fillId="14" borderId="20" xfId="0" applyNumberFormat="1" applyFont="1" applyFill="1" applyBorder="1" applyAlignment="1">
      <alignment horizontal="center"/>
    </xf>
    <xf numFmtId="4" fontId="52" fillId="0" borderId="20" xfId="0" applyNumberFormat="1" applyFont="1" applyFill="1" applyBorder="1" applyAlignment="1">
      <alignment horizontal="center"/>
    </xf>
    <xf numFmtId="4" fontId="26" fillId="0" borderId="0" xfId="0" applyNumberFormat="1" applyFont="1" applyAlignment="1">
      <alignment horizontal="center"/>
    </xf>
    <xf numFmtId="3" fontId="54" fillId="0" borderId="12" xfId="0" applyNumberFormat="1" applyFont="1" applyBorder="1" applyAlignment="1">
      <alignment horizontal="right" vertical="top" wrapText="1"/>
    </xf>
    <xf numFmtId="4" fontId="54" fillId="0" borderId="12" xfId="0" applyNumberFormat="1" applyFont="1" applyBorder="1" applyAlignment="1">
      <alignment horizontal="right" vertical="top" wrapText="1"/>
    </xf>
    <xf numFmtId="164" fontId="53" fillId="0" borderId="0" xfId="1" applyFont="1"/>
    <xf numFmtId="164" fontId="30" fillId="0" borderId="5" xfId="1" applyFont="1" applyBorder="1"/>
    <xf numFmtId="164" fontId="26" fillId="0" borderId="0" xfId="1" applyNumberFormat="1" applyFont="1"/>
    <xf numFmtId="164" fontId="20" fillId="14" borderId="0" xfId="0" applyNumberFormat="1" applyFont="1" applyFill="1"/>
    <xf numFmtId="0" fontId="17" fillId="0" borderId="45" xfId="14" applyFont="1" applyBorder="1" applyAlignment="1">
      <alignment horizontal="left"/>
    </xf>
    <xf numFmtId="164" fontId="55" fillId="0" borderId="5" xfId="1" applyFont="1" applyFill="1" applyBorder="1" applyAlignment="1">
      <alignment horizontal="right"/>
    </xf>
    <xf numFmtId="164" fontId="56" fillId="0" borderId="5" xfId="1" applyFont="1" applyFill="1" applyBorder="1" applyAlignment="1">
      <alignment horizontal="right"/>
    </xf>
    <xf numFmtId="164" fontId="56" fillId="0" borderId="45" xfId="1" applyFont="1" applyFill="1" applyBorder="1" applyAlignment="1">
      <alignment horizontal="right"/>
    </xf>
    <xf numFmtId="164" fontId="55" fillId="14" borderId="5" xfId="1" applyFont="1" applyFill="1" applyBorder="1" applyAlignment="1">
      <alignment horizontal="right"/>
    </xf>
    <xf numFmtId="164" fontId="56" fillId="14" borderId="5" xfId="1" applyFont="1" applyFill="1" applyBorder="1" applyAlignment="1">
      <alignment horizontal="right"/>
    </xf>
    <xf numFmtId="3" fontId="57" fillId="0" borderId="30" xfId="4" applyNumberFormat="1" applyFont="1" applyFill="1" applyBorder="1"/>
    <xf numFmtId="4" fontId="58" fillId="0" borderId="30" xfId="4" applyNumberFormat="1" applyFont="1" applyFill="1" applyBorder="1"/>
    <xf numFmtId="164" fontId="60" fillId="14" borderId="5" xfId="1" applyFont="1" applyFill="1" applyBorder="1" applyAlignment="1">
      <alignment horizontal="right"/>
    </xf>
    <xf numFmtId="3" fontId="57" fillId="0" borderId="54" xfId="4" applyNumberFormat="1" applyFont="1" applyFill="1" applyBorder="1"/>
    <xf numFmtId="0" fontId="9" fillId="13" borderId="30" xfId="4" applyFont="1" applyFill="1" applyBorder="1"/>
    <xf numFmtId="3" fontId="57" fillId="13" borderId="30" xfId="4" applyNumberFormat="1" applyFont="1" applyFill="1" applyBorder="1"/>
    <xf numFmtId="4" fontId="26" fillId="13" borderId="0" xfId="0" applyNumberFormat="1" applyFont="1" applyFill="1"/>
    <xf numFmtId="0" fontId="9" fillId="15" borderId="30" xfId="4" applyFont="1" applyFill="1" applyBorder="1"/>
    <xf numFmtId="3" fontId="57" fillId="15" borderId="30" xfId="4" applyNumberFormat="1" applyFont="1" applyFill="1" applyBorder="1"/>
    <xf numFmtId="168" fontId="26" fillId="15" borderId="0" xfId="0" applyNumberFormat="1" applyFont="1" applyFill="1"/>
    <xf numFmtId="4" fontId="34" fillId="15" borderId="0" xfId="0" applyNumberFormat="1" applyFont="1" applyFill="1"/>
    <xf numFmtId="3" fontId="61" fillId="0" borderId="30" xfId="4" applyNumberFormat="1" applyFont="1" applyFill="1" applyBorder="1"/>
    <xf numFmtId="0" fontId="34" fillId="0" borderId="54" xfId="4" applyFont="1" applyFill="1" applyBorder="1"/>
    <xf numFmtId="0" fontId="34" fillId="0" borderId="30" xfId="4" applyFont="1" applyFill="1" applyBorder="1"/>
    <xf numFmtId="0" fontId="62" fillId="0" borderId="30" xfId="4" applyFont="1" applyFill="1" applyBorder="1"/>
    <xf numFmtId="0" fontId="13" fillId="0" borderId="30" xfId="4" applyFont="1" applyFill="1" applyBorder="1"/>
    <xf numFmtId="0" fontId="34" fillId="0" borderId="30" xfId="4" applyFont="1" applyFill="1" applyBorder="1" applyAlignment="1">
      <alignment horizontal="center"/>
    </xf>
    <xf numFmtId="0" fontId="29" fillId="0" borderId="0" xfId="0" applyFont="1"/>
    <xf numFmtId="164" fontId="29" fillId="0" borderId="0" xfId="1" applyFont="1"/>
    <xf numFmtId="0" fontId="0" fillId="14" borderId="0" xfId="0" applyFill="1"/>
    <xf numFmtId="164" fontId="0" fillId="14" borderId="0" xfId="1" applyFont="1" applyFill="1"/>
    <xf numFmtId="0" fontId="53" fillId="14" borderId="0" xfId="0" applyFont="1" applyFill="1"/>
    <xf numFmtId="164" fontId="53" fillId="14" borderId="0" xfId="1" applyFont="1" applyFill="1"/>
    <xf numFmtId="0" fontId="0" fillId="15" borderId="0" xfId="0" applyFill="1"/>
    <xf numFmtId="164" fontId="0" fillId="15" borderId="0" xfId="1" applyFont="1" applyFill="1"/>
    <xf numFmtId="0" fontId="0" fillId="18" borderId="0" xfId="0" applyFill="1"/>
    <xf numFmtId="164" fontId="0" fillId="18" borderId="0" xfId="1" applyFont="1" applyFill="1"/>
    <xf numFmtId="3" fontId="58" fillId="0" borderId="30" xfId="4" applyNumberFormat="1" applyFont="1" applyFill="1" applyBorder="1"/>
    <xf numFmtId="3" fontId="57" fillId="14" borderId="30" xfId="4" applyNumberFormat="1" applyFont="1" applyFill="1" applyBorder="1"/>
    <xf numFmtId="174" fontId="57" fillId="14" borderId="30" xfId="4" applyNumberFormat="1" applyFont="1" applyFill="1" applyBorder="1"/>
    <xf numFmtId="168" fontId="7" fillId="0" borderId="0" xfId="1" applyNumberFormat="1" applyFont="1" applyFill="1"/>
    <xf numFmtId="0" fontId="59" fillId="0" borderId="5" xfId="14" applyFont="1" applyFill="1" applyBorder="1" applyAlignment="1">
      <alignment horizontal="left"/>
    </xf>
    <xf numFmtId="164" fontId="7" fillId="0" borderId="0" xfId="4" applyNumberFormat="1" applyFont="1" applyFill="1"/>
    <xf numFmtId="0" fontId="17" fillId="0" borderId="0" xfId="14" applyFont="1" applyFill="1" applyAlignment="1">
      <alignment horizontal="left"/>
    </xf>
    <xf numFmtId="164" fontId="55" fillId="0" borderId="0" xfId="1" applyFont="1" applyFill="1" applyAlignment="1">
      <alignment horizontal="right"/>
    </xf>
    <xf numFmtId="3" fontId="8" fillId="0" borderId="0" xfId="4" applyNumberFormat="1" applyFont="1" applyFill="1"/>
    <xf numFmtId="4" fontId="7" fillId="0" borderId="0" xfId="4" applyNumberFormat="1" applyFont="1" applyFill="1"/>
    <xf numFmtId="4" fontId="26" fillId="14" borderId="0" xfId="0" applyNumberFormat="1" applyFont="1" applyFill="1"/>
    <xf numFmtId="4" fontId="20" fillId="15" borderId="0" xfId="0" applyNumberFormat="1" applyFont="1" applyFill="1"/>
    <xf numFmtId="4" fontId="26" fillId="15" borderId="0" xfId="0" applyNumberFormat="1" applyFont="1" applyFill="1"/>
    <xf numFmtId="4" fontId="13" fillId="15" borderId="0" xfId="0" applyNumberFormat="1" applyFont="1" applyFill="1"/>
    <xf numFmtId="171" fontId="7" fillId="14" borderId="30" xfId="4" applyNumberFormat="1" applyFont="1" applyFill="1" applyBorder="1"/>
    <xf numFmtId="171" fontId="12" fillId="14" borderId="30" xfId="4" applyNumberFormat="1" applyFont="1" applyFill="1" applyBorder="1"/>
    <xf numFmtId="171" fontId="11" fillId="14" borderId="30" xfId="4" applyNumberFormat="1" applyFont="1" applyFill="1" applyBorder="1"/>
    <xf numFmtId="3" fontId="7" fillId="12" borderId="30" xfId="4" applyNumberFormat="1" applyFont="1" applyFill="1" applyBorder="1"/>
    <xf numFmtId="165" fontId="26" fillId="0" borderId="0" xfId="1" applyNumberFormat="1" applyFont="1"/>
    <xf numFmtId="165" fontId="26" fillId="12" borderId="0" xfId="1" applyNumberFormat="1" applyFont="1" applyFill="1"/>
    <xf numFmtId="174" fontId="57" fillId="0" borderId="30" xfId="4" applyNumberFormat="1" applyFont="1" applyFill="1" applyBorder="1"/>
    <xf numFmtId="0" fontId="3" fillId="0" borderId="0" xfId="3" applyFont="1" applyFill="1" applyBorder="1" applyAlignment="1">
      <alignment horizontal="center"/>
    </xf>
    <xf numFmtId="0" fontId="4" fillId="0" borderId="0" xfId="4" applyFont="1" applyFill="1" applyAlignment="1">
      <alignment horizontal="center"/>
    </xf>
    <xf numFmtId="0" fontId="3" fillId="0" borderId="0" xfId="4" applyFont="1" applyFill="1" applyAlignment="1">
      <alignment horizontal="center"/>
    </xf>
    <xf numFmtId="0" fontId="6" fillId="0" borderId="0" xfId="4" applyFont="1" applyFill="1" applyAlignment="1">
      <alignment horizontal="center"/>
    </xf>
    <xf numFmtId="15" fontId="3" fillId="0" borderId="0" xfId="4" applyNumberFormat="1" applyFont="1" applyFill="1" applyAlignment="1">
      <alignment horizontal="center"/>
    </xf>
    <xf numFmtId="0" fontId="6" fillId="0" borderId="0" xfId="4" applyFont="1" applyAlignment="1">
      <alignment horizontal="center"/>
    </xf>
    <xf numFmtId="0" fontId="3" fillId="2" borderId="50" xfId="4" applyFont="1" applyFill="1" applyBorder="1" applyAlignment="1">
      <alignment horizontal="center"/>
    </xf>
    <xf numFmtId="0" fontId="3" fillId="0" borderId="0" xfId="0" applyFont="1" applyAlignment="1">
      <alignment horizontal="center"/>
    </xf>
    <xf numFmtId="0" fontId="4" fillId="0" borderId="13" xfId="0" applyFont="1" applyBorder="1" applyAlignment="1">
      <alignment vertical="top" wrapText="1"/>
    </xf>
    <xf numFmtId="0" fontId="4" fillId="0" borderId="10" xfId="0" applyFont="1" applyBorder="1" applyAlignment="1">
      <alignment vertical="top" wrapText="1"/>
    </xf>
    <xf numFmtId="0" fontId="4" fillId="0" borderId="14" xfId="0" applyFont="1" applyBorder="1" applyAlignment="1">
      <alignment vertical="top" wrapText="1"/>
    </xf>
    <xf numFmtId="0" fontId="4" fillId="0" borderId="12" xfId="0" applyFont="1" applyBorder="1" applyAlignment="1">
      <alignment vertical="top" wrapText="1"/>
    </xf>
    <xf numFmtId="0" fontId="4" fillId="0" borderId="0" xfId="0" applyFont="1" applyAlignment="1">
      <alignment vertical="top" wrapText="1"/>
    </xf>
    <xf numFmtId="0" fontId="4" fillId="0" borderId="24"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right" vertical="top" wrapText="1"/>
    </xf>
    <xf numFmtId="0" fontId="4" fillId="0" borderId="24" xfId="0" applyFont="1" applyBorder="1" applyAlignment="1">
      <alignment horizontal="center" vertical="top" wrapText="1"/>
    </xf>
    <xf numFmtId="3" fontId="4" fillId="0" borderId="0" xfId="3" applyNumberFormat="1" applyFont="1" applyFill="1" applyAlignment="1">
      <alignment horizontal="center"/>
    </xf>
    <xf numFmtId="14" fontId="3" fillId="0" borderId="0" xfId="4" applyNumberFormat="1" applyFont="1" applyFill="1" applyAlignment="1">
      <alignment horizontal="center"/>
    </xf>
    <xf numFmtId="3" fontId="3" fillId="0" borderId="0" xfId="3" applyNumberFormat="1" applyFont="1" applyFill="1" applyAlignment="1">
      <alignment horizontal="center"/>
    </xf>
    <xf numFmtId="3" fontId="3" fillId="0" borderId="1" xfId="3" applyNumberFormat="1" applyFont="1" applyFill="1" applyBorder="1" applyAlignment="1">
      <alignment horizontal="right"/>
    </xf>
    <xf numFmtId="3" fontId="4" fillId="0" borderId="1" xfId="3" applyNumberFormat="1" applyFont="1" applyFill="1" applyBorder="1" applyAlignment="1">
      <alignment horizontal="right"/>
    </xf>
    <xf numFmtId="3" fontId="3" fillId="0" borderId="52" xfId="3" applyNumberFormat="1" applyFont="1" applyFill="1" applyBorder="1" applyAlignment="1">
      <alignment horizontal="right"/>
    </xf>
    <xf numFmtId="3" fontId="3" fillId="0" borderId="0" xfId="3" applyNumberFormat="1" applyFont="1" applyFill="1" applyBorder="1"/>
    <xf numFmtId="41" fontId="3" fillId="0" borderId="2" xfId="6" applyFont="1" applyFill="1" applyBorder="1" applyAlignment="1">
      <alignment horizontal="right"/>
    </xf>
    <xf numFmtId="3" fontId="3" fillId="0" borderId="2" xfId="3" applyNumberFormat="1" applyFont="1" applyFill="1" applyBorder="1" applyAlignment="1">
      <alignment horizontal="right"/>
    </xf>
    <xf numFmtId="3" fontId="4" fillId="0" borderId="1" xfId="3" applyNumberFormat="1" applyFont="1" applyFill="1" applyBorder="1"/>
    <xf numFmtId="3" fontId="3" fillId="0" borderId="3" xfId="3" applyNumberFormat="1" applyFont="1" applyFill="1" applyBorder="1" applyAlignment="1">
      <alignment horizontal="right"/>
    </xf>
    <xf numFmtId="170" fontId="4" fillId="0" borderId="1" xfId="7" applyNumberFormat="1" applyFont="1" applyFill="1" applyBorder="1" applyAlignment="1">
      <alignment horizontal="center"/>
    </xf>
    <xf numFmtId="1" fontId="4" fillId="0" borderId="1" xfId="7" applyNumberFormat="1" applyFont="1" applyFill="1" applyBorder="1" applyAlignment="1">
      <alignment horizontal="right"/>
    </xf>
    <xf numFmtId="170" fontId="3" fillId="0" borderId="3" xfId="7" applyNumberFormat="1" applyFont="1" applyFill="1" applyBorder="1" applyAlignment="1">
      <alignment horizontal="center"/>
    </xf>
    <xf numFmtId="3" fontId="4" fillId="0" borderId="4" xfId="7" applyNumberFormat="1" applyFont="1" applyFill="1" applyBorder="1" applyAlignment="1">
      <alignment horizontal="right"/>
    </xf>
    <xf numFmtId="170" fontId="4" fillId="0" borderId="4" xfId="7" applyNumberFormat="1" applyFont="1" applyFill="1" applyBorder="1" applyAlignment="1">
      <alignment horizontal="right"/>
    </xf>
    <xf numFmtId="3" fontId="3" fillId="2" borderId="6" xfId="4" applyNumberFormat="1" applyFont="1" applyFill="1" applyBorder="1"/>
    <xf numFmtId="3" fontId="4" fillId="0" borderId="49" xfId="4" applyNumberFormat="1" applyFont="1" applyFill="1" applyBorder="1"/>
    <xf numFmtId="170" fontId="3" fillId="2" borderId="6" xfId="4" applyNumberFormat="1" applyFont="1" applyFill="1" applyBorder="1"/>
    <xf numFmtId="172" fontId="3" fillId="0" borderId="52" xfId="4" applyNumberFormat="1" applyFont="1" applyFill="1" applyBorder="1" applyAlignment="1"/>
    <xf numFmtId="172" fontId="4" fillId="0" borderId="0" xfId="4" applyNumberFormat="1" applyFont="1" applyFill="1" applyAlignment="1"/>
    <xf numFmtId="172" fontId="4" fillId="0" borderId="1" xfId="4" applyNumberFormat="1" applyFont="1" applyFill="1" applyBorder="1"/>
    <xf numFmtId="172" fontId="3" fillId="0" borderId="3" xfId="4" applyNumberFormat="1" applyFont="1" applyFill="1" applyBorder="1" applyAlignment="1"/>
    <xf numFmtId="170" fontId="3" fillId="0" borderId="19" xfId="9" applyNumberFormat="1" applyFont="1" applyFill="1" applyBorder="1"/>
    <xf numFmtId="1" fontId="4" fillId="0" borderId="4" xfId="10" applyNumberFormat="1" applyFont="1" applyBorder="1"/>
    <xf numFmtId="176" fontId="3" fillId="3" borderId="6" xfId="10" applyNumberFormat="1" applyFont="1" applyFill="1" applyBorder="1"/>
    <xf numFmtId="1" fontId="3" fillId="3" borderId="6" xfId="10" applyNumberFormat="1" applyFont="1" applyFill="1" applyBorder="1"/>
    <xf numFmtId="170" fontId="3" fillId="0" borderId="6" xfId="9" applyNumberFormat="1" applyFont="1" applyBorder="1"/>
    <xf numFmtId="178" fontId="4" fillId="0" borderId="4" xfId="6" applyNumberFormat="1" applyFont="1" applyFill="1" applyBorder="1"/>
    <xf numFmtId="178" fontId="4" fillId="0" borderId="0" xfId="6" applyNumberFormat="1" applyFont="1" applyFill="1"/>
    <xf numFmtId="41" fontId="4" fillId="0" borderId="50" xfId="6" applyNumberFormat="1" applyFont="1" applyFill="1" applyBorder="1"/>
    <xf numFmtId="3" fontId="4" fillId="0" borderId="1" xfId="4" applyNumberFormat="1" applyFont="1" applyFill="1" applyBorder="1"/>
    <xf numFmtId="170" fontId="4" fillId="0" borderId="0" xfId="7" applyNumberFormat="1" applyFont="1" applyBorder="1" applyAlignment="1">
      <alignment horizontal="center"/>
    </xf>
    <xf numFmtId="170" fontId="4" fillId="0" borderId="1" xfId="7" applyNumberFormat="1" applyFont="1" applyBorder="1" applyAlignment="1">
      <alignment horizontal="center"/>
    </xf>
    <xf numFmtId="14" fontId="3" fillId="2" borderId="7" xfId="0" applyNumberFormat="1" applyFont="1" applyFill="1" applyBorder="1" applyAlignment="1">
      <alignment horizontal="center" vertical="top" wrapText="1"/>
    </xf>
    <xf numFmtId="3" fontId="4" fillId="0" borderId="10" xfId="0" applyNumberFormat="1" applyFont="1" applyFill="1" applyBorder="1" applyAlignment="1">
      <alignment horizontal="center" vertical="top" wrapText="1"/>
    </xf>
    <xf numFmtId="0" fontId="3" fillId="0" borderId="0" xfId="3" applyFont="1" applyFill="1" applyBorder="1" applyAlignment="1">
      <alignment horizontal="center"/>
    </xf>
    <xf numFmtId="0" fontId="3" fillId="0" borderId="0" xfId="4" applyFont="1" applyFill="1" applyAlignment="1">
      <alignment horizontal="center"/>
    </xf>
    <xf numFmtId="0" fontId="4" fillId="0" borderId="0" xfId="0" applyFont="1" applyAlignment="1">
      <alignment vertical="top" wrapText="1"/>
    </xf>
    <xf numFmtId="0" fontId="3" fillId="0" borderId="0" xfId="0" applyFont="1" applyAlignment="1">
      <alignment horizontal="left" vertical="center"/>
    </xf>
    <xf numFmtId="0" fontId="4" fillId="0" borderId="0" xfId="3" applyFont="1" applyFill="1" applyBorder="1" applyAlignment="1">
      <alignment horizontal="justify"/>
    </xf>
    <xf numFmtId="3" fontId="3" fillId="0" borderId="0" xfId="3" applyNumberFormat="1" applyFont="1" applyFill="1" applyBorder="1" applyAlignment="1">
      <alignment horizontal="justify"/>
    </xf>
    <xf numFmtId="3" fontId="4" fillId="0" borderId="0" xfId="3" applyNumberFormat="1" applyFont="1" applyFill="1" applyBorder="1" applyAlignment="1">
      <alignment horizontal="justify"/>
    </xf>
    <xf numFmtId="3" fontId="3" fillId="0" borderId="0" xfId="3" applyNumberFormat="1" applyFont="1" applyFill="1" applyBorder="1" applyAlignment="1">
      <alignment horizontal="justify" wrapText="1"/>
    </xf>
    <xf numFmtId="3" fontId="4" fillId="0" borderId="0" xfId="3" applyNumberFormat="1" applyFont="1" applyFill="1" applyBorder="1" applyAlignment="1">
      <alignment horizontal="justify" wrapText="1"/>
    </xf>
    <xf numFmtId="0" fontId="3" fillId="0" borderId="0" xfId="3" applyFont="1" applyFill="1" applyBorder="1" applyAlignment="1">
      <alignment horizontal="justify"/>
    </xf>
    <xf numFmtId="0" fontId="4" fillId="0" borderId="0" xfId="3" applyFont="1" applyFill="1" applyBorder="1" applyAlignment="1">
      <alignment horizontal="justify" wrapText="1"/>
    </xf>
    <xf numFmtId="41" fontId="4" fillId="0" borderId="0" xfId="6" applyFont="1" applyFill="1" applyBorder="1" applyAlignment="1">
      <alignment horizontal="justify"/>
    </xf>
    <xf numFmtId="0" fontId="4" fillId="0" borderId="0" xfId="3" applyFont="1" applyFill="1" applyAlignment="1">
      <alignment horizontal="justify"/>
    </xf>
    <xf numFmtId="3" fontId="4" fillId="0" borderId="0" xfId="3" applyNumberFormat="1" applyFont="1" applyFill="1" applyAlignment="1">
      <alignment horizontal="justify"/>
    </xf>
    <xf numFmtId="0" fontId="4" fillId="0" borderId="0" xfId="3" applyFont="1" applyFill="1" applyAlignment="1">
      <alignment horizontal="justify" wrapText="1"/>
    </xf>
    <xf numFmtId="0" fontId="63" fillId="0" borderId="0" xfId="3" applyFont="1" applyFill="1" applyAlignment="1">
      <alignment horizontal="justify"/>
    </xf>
    <xf numFmtId="0" fontId="3" fillId="0" borderId="0" xfId="3" applyFont="1" applyFill="1" applyAlignment="1">
      <alignment horizontal="justify"/>
    </xf>
    <xf numFmtId="0" fontId="64" fillId="0" borderId="0" xfId="3" applyFont="1" applyFill="1" applyAlignment="1">
      <alignment horizontal="left" vertical="center" wrapText="1"/>
    </xf>
    <xf numFmtId="169" fontId="4" fillId="0" borderId="0" xfId="3" applyNumberFormat="1" applyFont="1" applyFill="1" applyAlignment="1">
      <alignment horizontal="justify"/>
    </xf>
    <xf numFmtId="0" fontId="4" fillId="0" borderId="0" xfId="3" applyFont="1" applyFill="1" applyAlignment="1">
      <alignment horizontal="left" wrapText="1"/>
    </xf>
    <xf numFmtId="0" fontId="3" fillId="0" borderId="0" xfId="3" applyFont="1" applyFill="1" applyAlignment="1">
      <alignment horizontal="left"/>
    </xf>
    <xf numFmtId="0" fontId="4" fillId="3" borderId="0" xfId="3" applyFont="1" applyFill="1" applyAlignment="1">
      <alignment horizontal="justify" vertical="center" wrapText="1"/>
    </xf>
    <xf numFmtId="0" fontId="4" fillId="0" borderId="0" xfId="3" applyFont="1" applyFill="1" applyAlignment="1">
      <alignment wrapText="1"/>
    </xf>
    <xf numFmtId="0" fontId="4" fillId="0" borderId="0" xfId="3" applyFont="1" applyFill="1" applyAlignment="1">
      <alignment horizontal="left"/>
    </xf>
    <xf numFmtId="0" fontId="5" fillId="0" borderId="0" xfId="3" applyFont="1" applyFill="1"/>
    <xf numFmtId="14" fontId="3" fillId="0" borderId="0" xfId="0" applyNumberFormat="1" applyFont="1" applyBorder="1" applyAlignment="1">
      <alignment horizontal="right"/>
    </xf>
    <xf numFmtId="0" fontId="3" fillId="0" borderId="0" xfId="0" applyFont="1" applyBorder="1"/>
    <xf numFmtId="0" fontId="3" fillId="0" borderId="0" xfId="0" applyFont="1" applyBorder="1" applyAlignment="1">
      <alignment horizontal="right"/>
    </xf>
    <xf numFmtId="0" fontId="4" fillId="0" borderId="0" xfId="0" applyFont="1" applyBorder="1"/>
    <xf numFmtId="3" fontId="4" fillId="0" borderId="0" xfId="0" applyNumberFormat="1" applyFont="1" applyBorder="1" applyAlignment="1">
      <alignment horizontal="right"/>
    </xf>
    <xf numFmtId="3" fontId="65" fillId="0" borderId="0" xfId="0" applyNumberFormat="1" applyFont="1" applyBorder="1" applyAlignment="1">
      <alignment horizontal="right"/>
    </xf>
    <xf numFmtId="3" fontId="5" fillId="0" borderId="0" xfId="0" applyNumberFormat="1" applyFont="1" applyBorder="1" applyAlignment="1">
      <alignment horizontal="right"/>
    </xf>
    <xf numFmtId="41" fontId="66" fillId="0" borderId="0" xfId="16" applyFont="1" applyBorder="1" applyAlignment="1">
      <alignment horizontal="right"/>
    </xf>
    <xf numFmtId="3" fontId="67" fillId="0" borderId="0" xfId="0" applyNumberFormat="1" applyFont="1" applyBorder="1" applyAlignment="1">
      <alignment horizontal="right"/>
    </xf>
    <xf numFmtId="0" fontId="4" fillId="0" borderId="0" xfId="0" applyFont="1" applyBorder="1" applyAlignment="1">
      <alignment horizontal="left" wrapText="1"/>
    </xf>
    <xf numFmtId="3" fontId="5" fillId="0" borderId="0" xfId="0" applyNumberFormat="1" applyFont="1" applyFill="1" applyBorder="1" applyAlignment="1">
      <alignment horizontal="right"/>
    </xf>
    <xf numFmtId="14" fontId="3" fillId="0" borderId="0" xfId="0" applyNumberFormat="1" applyFont="1" applyFill="1" applyBorder="1" applyAlignment="1">
      <alignment horizontal="right"/>
    </xf>
    <xf numFmtId="0" fontId="3" fillId="0" borderId="0" xfId="0" applyFont="1" applyFill="1" applyBorder="1" applyAlignment="1">
      <alignment horizontal="right"/>
    </xf>
    <xf numFmtId="169" fontId="4" fillId="0" borderId="0" xfId="3" applyNumberFormat="1" applyFont="1" applyFill="1" applyBorder="1"/>
    <xf numFmtId="0" fontId="4" fillId="0" borderId="0" xfId="0" applyFont="1" applyFill="1" applyBorder="1"/>
    <xf numFmtId="3" fontId="4" fillId="0" borderId="0" xfId="0" applyNumberFormat="1" applyFont="1" applyFill="1" applyBorder="1" applyAlignment="1">
      <alignment horizontal="right" wrapText="1"/>
    </xf>
    <xf numFmtId="169" fontId="4" fillId="0" borderId="0" xfId="3" applyNumberFormat="1" applyFont="1" applyFill="1" applyBorder="1" applyAlignment="1">
      <alignment horizontal="right"/>
    </xf>
    <xf numFmtId="168" fontId="4" fillId="0" borderId="0" xfId="1" applyNumberFormat="1" applyFont="1" applyFill="1" applyBorder="1" applyAlignment="1">
      <alignment horizontal="right"/>
    </xf>
    <xf numFmtId="3" fontId="65" fillId="0" borderId="0" xfId="0" applyNumberFormat="1" applyFont="1" applyFill="1" applyBorder="1" applyAlignment="1">
      <alignment horizontal="right" wrapText="1"/>
    </xf>
    <xf numFmtId="0" fontId="4" fillId="0" borderId="0" xfId="3" applyFont="1" applyFill="1" applyBorder="1" applyAlignment="1">
      <alignment horizontal="right"/>
    </xf>
    <xf numFmtId="0" fontId="3" fillId="0" borderId="0" xfId="0" applyFont="1" applyFill="1" applyBorder="1" applyAlignment="1"/>
    <xf numFmtId="3" fontId="67" fillId="0" borderId="0" xfId="0" applyNumberFormat="1" applyFont="1" applyFill="1" applyBorder="1" applyAlignment="1">
      <alignment wrapText="1"/>
    </xf>
    <xf numFmtId="3" fontId="3" fillId="0" borderId="0" xfId="0" applyNumberFormat="1" applyFont="1" applyBorder="1" applyAlignment="1"/>
    <xf numFmtId="0" fontId="4" fillId="0" borderId="0" xfId="3" applyFont="1" applyFill="1" applyAlignment="1"/>
    <xf numFmtId="4" fontId="4" fillId="0" borderId="0" xfId="3" applyNumberFormat="1" applyFont="1" applyFill="1" applyAlignment="1"/>
    <xf numFmtId="0" fontId="3" fillId="0" borderId="0" xfId="3" applyFont="1" applyFill="1" applyAlignment="1"/>
    <xf numFmtId="0" fontId="4" fillId="0" borderId="0" xfId="0" applyFont="1" applyFill="1" applyBorder="1" applyAlignment="1">
      <alignment horizontal="left"/>
    </xf>
    <xf numFmtId="0" fontId="3" fillId="0" borderId="0" xfId="3" applyFont="1" applyFill="1" applyAlignment="1">
      <alignment horizontal="left" wrapText="1"/>
    </xf>
    <xf numFmtId="41" fontId="4" fillId="0" borderId="0" xfId="6" applyFont="1" applyFill="1" applyBorder="1" applyAlignment="1">
      <alignment horizontal="right"/>
    </xf>
    <xf numFmtId="3" fontId="4" fillId="0" borderId="0" xfId="0" applyNumberFormat="1" applyFont="1" applyFill="1" applyBorder="1" applyAlignment="1">
      <alignment horizontal="right"/>
    </xf>
    <xf numFmtId="0" fontId="3" fillId="0" borderId="0" xfId="0" applyFont="1" applyBorder="1" applyAlignment="1"/>
    <xf numFmtId="3" fontId="5" fillId="0" borderId="0" xfId="0" applyNumberFormat="1" applyFont="1" applyBorder="1" applyAlignment="1"/>
    <xf numFmtId="3" fontId="67" fillId="0" borderId="0" xfId="0" applyNumberFormat="1" applyFont="1" applyBorder="1" applyAlignment="1"/>
    <xf numFmtId="0" fontId="3" fillId="19" borderId="7" xfId="0" applyFont="1" applyFill="1" applyBorder="1" applyAlignment="1">
      <alignment horizontal="center" vertical="center"/>
    </xf>
    <xf numFmtId="0" fontId="3" fillId="19" borderId="8" xfId="0" applyFont="1" applyFill="1" applyBorder="1" applyAlignment="1">
      <alignment horizontal="center" vertical="center"/>
    </xf>
    <xf numFmtId="0" fontId="4" fillId="0" borderId="9" xfId="0" applyFont="1" applyBorder="1" applyAlignment="1">
      <alignment vertical="center"/>
    </xf>
    <xf numFmtId="0" fontId="4" fillId="0" borderId="10" xfId="0" applyFont="1" applyBorder="1" applyAlignment="1">
      <alignment vertical="center"/>
    </xf>
    <xf numFmtId="3" fontId="4" fillId="0" borderId="10" xfId="0" applyNumberFormat="1" applyFont="1" applyFill="1" applyBorder="1" applyAlignment="1">
      <alignment horizontal="right" vertical="center"/>
    </xf>
    <xf numFmtId="3" fontId="4" fillId="0" borderId="10" xfId="0" applyNumberFormat="1" applyFont="1" applyBorder="1" applyAlignment="1">
      <alignment horizontal="right" vertical="center"/>
    </xf>
    <xf numFmtId="0" fontId="4" fillId="0" borderId="11" xfId="0" applyFont="1" applyBorder="1" applyAlignment="1">
      <alignment vertical="center"/>
    </xf>
    <xf numFmtId="0" fontId="4" fillId="0" borderId="12" xfId="0" applyFont="1" applyBorder="1" applyAlignment="1">
      <alignment vertical="center"/>
    </xf>
    <xf numFmtId="170" fontId="4" fillId="0" borderId="11" xfId="9" applyNumberFormat="1" applyFont="1" applyFill="1" applyBorder="1"/>
    <xf numFmtId="0" fontId="4" fillId="0" borderId="13" xfId="0" applyFont="1" applyBorder="1" applyAlignment="1">
      <alignment vertical="center"/>
    </xf>
    <xf numFmtId="0" fontId="4" fillId="0" borderId="14" xfId="0" applyFont="1" applyBorder="1" applyAlignment="1">
      <alignment vertical="center"/>
    </xf>
    <xf numFmtId="1" fontId="4" fillId="0" borderId="11" xfId="9" applyNumberFormat="1" applyFont="1" applyFill="1" applyBorder="1"/>
    <xf numFmtId="0" fontId="4" fillId="0" borderId="14" xfId="0" applyFont="1" applyFill="1" applyBorder="1" applyAlignment="1">
      <alignment vertical="center"/>
    </xf>
    <xf numFmtId="0" fontId="4" fillId="0" borderId="11" xfId="0" applyFont="1" applyFill="1" applyBorder="1" applyAlignment="1">
      <alignment vertical="center"/>
    </xf>
    <xf numFmtId="3" fontId="4" fillId="0" borderId="12" xfId="0" applyNumberFormat="1" applyFont="1" applyBorder="1" applyAlignment="1">
      <alignment horizontal="right" vertical="center"/>
    </xf>
    <xf numFmtId="3" fontId="3" fillId="19" borderId="12" xfId="0" applyNumberFormat="1" applyFont="1" applyFill="1" applyBorder="1" applyAlignment="1">
      <alignment horizontal="right" vertical="center"/>
    </xf>
    <xf numFmtId="3" fontId="4" fillId="0" borderId="16" xfId="0" applyNumberFormat="1" applyFont="1" applyFill="1" applyBorder="1" applyAlignment="1">
      <alignment horizontal="right" vertical="center"/>
    </xf>
    <xf numFmtId="3" fontId="4" fillId="0" borderId="9" xfId="0" applyNumberFormat="1" applyFont="1" applyFill="1" applyBorder="1" applyAlignment="1">
      <alignment horizontal="right" vertical="center"/>
    </xf>
    <xf numFmtId="3" fontId="3" fillId="19" borderId="7" xfId="0" applyNumberFormat="1" applyFont="1" applyFill="1" applyBorder="1" applyAlignment="1">
      <alignment horizontal="right" vertical="center"/>
    </xf>
    <xf numFmtId="0" fontId="63" fillId="19" borderId="8" xfId="0" applyFont="1" applyFill="1" applyBorder="1" applyAlignment="1">
      <alignment horizontal="center" vertical="center"/>
    </xf>
    <xf numFmtId="0" fontId="63" fillId="19" borderId="12" xfId="0" applyFont="1" applyFill="1" applyBorder="1" applyAlignment="1">
      <alignment horizontal="center" vertical="center" wrapText="1"/>
    </xf>
    <xf numFmtId="0" fontId="64" fillId="0" borderId="11" xfId="0" applyFont="1" applyBorder="1" applyAlignment="1">
      <alignment horizontal="justify" vertical="center" wrapText="1"/>
    </xf>
    <xf numFmtId="3" fontId="64" fillId="0" borderId="12" xfId="0" applyNumberFormat="1" applyFont="1" applyBorder="1" applyAlignment="1">
      <alignment horizontal="right" vertical="center" wrapText="1"/>
    </xf>
    <xf numFmtId="0" fontId="64" fillId="0" borderId="11" xfId="0" applyFont="1" applyFill="1" applyBorder="1" applyAlignment="1">
      <alignment horizontal="justify" vertical="center" wrapText="1"/>
    </xf>
    <xf numFmtId="3" fontId="64" fillId="0" borderId="12" xfId="0" applyNumberFormat="1" applyFont="1" applyFill="1" applyBorder="1" applyAlignment="1">
      <alignment horizontal="right" vertical="center" wrapText="1"/>
    </xf>
    <xf numFmtId="0" fontId="63" fillId="0" borderId="11" xfId="0" applyFont="1" applyBorder="1" applyAlignment="1">
      <alignment horizontal="justify" vertical="center" wrapText="1"/>
    </xf>
    <xf numFmtId="3" fontId="63" fillId="0" borderId="12" xfId="0" applyNumberFormat="1" applyFont="1" applyFill="1" applyBorder="1" applyAlignment="1">
      <alignment horizontal="right" vertical="center" wrapText="1"/>
    </xf>
    <xf numFmtId="3" fontId="63" fillId="0" borderId="12" xfId="0" applyNumberFormat="1" applyFont="1" applyBorder="1" applyAlignment="1">
      <alignment vertical="center" wrapText="1"/>
    </xf>
    <xf numFmtId="0" fontId="64" fillId="0" borderId="0" xfId="3" applyFont="1" applyFill="1" applyAlignment="1">
      <alignment horizontal="justify" wrapText="1"/>
    </xf>
    <xf numFmtId="0" fontId="68" fillId="0" borderId="0" xfId="3" applyFont="1" applyFill="1" applyAlignment="1">
      <alignment horizontal="justify" wrapText="1"/>
    </xf>
    <xf numFmtId="0" fontId="5" fillId="0" borderId="0" xfId="0" applyFont="1" applyAlignment="1">
      <alignment horizontal="justify" vertical="center"/>
    </xf>
    <xf numFmtId="0" fontId="4" fillId="0" borderId="0" xfId="0" applyFont="1" applyAlignment="1">
      <alignment horizontal="left"/>
    </xf>
    <xf numFmtId="0" fontId="4" fillId="0" borderId="0" xfId="0" applyFont="1" applyAlignment="1">
      <alignment horizontal="justify" vertical="center"/>
    </xf>
    <xf numFmtId="3" fontId="4" fillId="0" borderId="0" xfId="3" applyNumberFormat="1" applyFont="1" applyFill="1" applyAlignment="1"/>
    <xf numFmtId="0" fontId="5"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3" fontId="4" fillId="0" borderId="0" xfId="0" applyNumberFormat="1" applyFont="1" applyAlignment="1">
      <alignment horizontal="right" vertical="center" wrapText="1"/>
    </xf>
    <xf numFmtId="3" fontId="65" fillId="0" borderId="0" xfId="0" applyNumberFormat="1" applyFont="1" applyAlignment="1">
      <alignment horizontal="right" vertical="center" wrapText="1"/>
    </xf>
    <xf numFmtId="3" fontId="67" fillId="0" borderId="0" xfId="0" applyNumberFormat="1" applyFont="1" applyAlignment="1">
      <alignment horizontal="right" vertical="center" wrapText="1"/>
    </xf>
    <xf numFmtId="0" fontId="3" fillId="0" borderId="0" xfId="0" applyFont="1" applyAlignment="1">
      <alignment horizontal="left" vertical="center" wrapText="1"/>
    </xf>
    <xf numFmtId="3" fontId="4" fillId="0" borderId="0" xfId="0" applyNumberFormat="1" applyFont="1" applyAlignment="1">
      <alignment vertical="top" wrapText="1"/>
    </xf>
    <xf numFmtId="9" fontId="4" fillId="0" borderId="0" xfId="2" applyFont="1" applyFill="1" applyAlignment="1">
      <alignment horizontal="left"/>
    </xf>
    <xf numFmtId="3" fontId="4" fillId="0" borderId="0" xfId="0" applyNumberFormat="1" applyFont="1" applyAlignment="1">
      <alignment horizontal="center" vertical="center" wrapText="1"/>
    </xf>
    <xf numFmtId="3" fontId="65" fillId="0" borderId="0" xfId="0" applyNumberFormat="1" applyFont="1" applyAlignment="1">
      <alignment horizontal="center" vertical="center" wrapText="1"/>
    </xf>
    <xf numFmtId="3" fontId="67" fillId="0" borderId="0" xfId="0" applyNumberFormat="1" applyFont="1" applyAlignment="1">
      <alignment horizontal="center" vertical="center" wrapText="1"/>
    </xf>
    <xf numFmtId="3" fontId="67" fillId="0" borderId="0" xfId="0" applyNumberFormat="1" applyFont="1" applyFill="1" applyAlignment="1">
      <alignment horizontal="center" vertical="center" wrapText="1"/>
    </xf>
    <xf numFmtId="0" fontId="69" fillId="0" borderId="0" xfId="3" applyFont="1" applyFill="1" applyAlignment="1">
      <alignment horizontal="justify" vertical="center" wrapText="1"/>
    </xf>
    <xf numFmtId="0" fontId="63" fillId="0" borderId="0" xfId="3" applyFont="1" applyFill="1" applyAlignment="1">
      <alignment horizontal="left"/>
    </xf>
    <xf numFmtId="0" fontId="70" fillId="0" borderId="0" xfId="0" applyFont="1" applyFill="1" applyAlignment="1">
      <alignment horizontal="justify" vertical="center"/>
    </xf>
    <xf numFmtId="3" fontId="64" fillId="0" borderId="0" xfId="3" applyNumberFormat="1" applyFont="1" applyFill="1"/>
    <xf numFmtId="0" fontId="64" fillId="0" borderId="0" xfId="3" applyFont="1" applyFill="1"/>
    <xf numFmtId="0" fontId="64" fillId="0" borderId="0" xfId="0" applyFont="1" applyFill="1"/>
    <xf numFmtId="0" fontId="70" fillId="0" borderId="0" xfId="3" applyFont="1" applyFill="1"/>
    <xf numFmtId="0" fontId="70" fillId="0" borderId="0" xfId="0" applyFont="1" applyFill="1" applyAlignment="1">
      <alignment vertical="center"/>
    </xf>
    <xf numFmtId="3" fontId="63" fillId="0" borderId="0" xfId="3" applyNumberFormat="1" applyFont="1" applyFill="1" applyAlignment="1">
      <alignment horizontal="center"/>
    </xf>
    <xf numFmtId="0" fontId="64" fillId="0" borderId="0" xfId="0" applyFont="1" applyFill="1" applyAlignment="1">
      <alignment vertical="center" wrapText="1"/>
    </xf>
    <xf numFmtId="3" fontId="64" fillId="0" borderId="0" xfId="0" applyNumberFormat="1" applyFont="1" applyFill="1" applyAlignment="1">
      <alignment horizontal="center" vertical="center" wrapText="1"/>
    </xf>
    <xf numFmtId="41" fontId="64" fillId="0" borderId="0" xfId="6" applyFont="1" applyFill="1"/>
    <xf numFmtId="0" fontId="63" fillId="0" borderId="0" xfId="0" applyFont="1" applyFill="1" applyAlignment="1">
      <alignment vertical="center" wrapText="1"/>
    </xf>
    <xf numFmtId="3" fontId="71" fillId="0" borderId="0" xfId="0" applyNumberFormat="1" applyFont="1" applyFill="1" applyAlignment="1">
      <alignment horizontal="center" vertical="center" wrapText="1"/>
    </xf>
    <xf numFmtId="0" fontId="63" fillId="0" borderId="0" xfId="0" applyFont="1" applyFill="1" applyAlignment="1">
      <alignment horizontal="center" vertical="center" wrapText="1"/>
    </xf>
    <xf numFmtId="0" fontId="63" fillId="0" borderId="0" xfId="3" applyFont="1" applyFill="1"/>
    <xf numFmtId="0" fontId="3" fillId="0" borderId="0" xfId="0" applyFont="1" applyFill="1" applyAlignment="1">
      <alignment vertical="center" wrapText="1"/>
    </xf>
    <xf numFmtId="0" fontId="5" fillId="0" borderId="0" xfId="0" applyFont="1" applyFill="1" applyAlignment="1">
      <alignment horizontal="justify" vertical="center"/>
    </xf>
    <xf numFmtId="0" fontId="65" fillId="0" borderId="0" xfId="0" applyFont="1" applyFill="1" applyAlignment="1">
      <alignment horizontal="justify" vertical="center"/>
    </xf>
    <xf numFmtId="0" fontId="4" fillId="0" borderId="0" xfId="0" applyFont="1" applyFill="1"/>
    <xf numFmtId="0" fontId="65" fillId="0" borderId="0" xfId="3" applyFont="1" applyFill="1"/>
    <xf numFmtId="0" fontId="5" fillId="0" borderId="0" xfId="0" applyFont="1" applyFill="1" applyAlignment="1">
      <alignment vertical="center"/>
    </xf>
    <xf numFmtId="0" fontId="4" fillId="0" borderId="0" xfId="0" applyFont="1" applyFill="1" applyAlignment="1">
      <alignment vertical="center" wrapText="1"/>
    </xf>
    <xf numFmtId="3" fontId="4" fillId="0" borderId="0" xfId="0" applyNumberFormat="1" applyFont="1" applyFill="1" applyAlignment="1">
      <alignment horizontal="center" vertical="center" wrapText="1"/>
    </xf>
    <xf numFmtId="0" fontId="4" fillId="0" borderId="0" xfId="0" applyFont="1" applyFill="1" applyAlignment="1">
      <alignment horizontal="center" vertical="center" wrapText="1"/>
    </xf>
    <xf numFmtId="3" fontId="3" fillId="0" borderId="0" xfId="3" applyNumberFormat="1" applyFont="1" applyFill="1"/>
    <xf numFmtId="0" fontId="5" fillId="0" borderId="0" xfId="3" applyFont="1" applyFill="1" applyBorder="1"/>
    <xf numFmtId="14" fontId="3" fillId="19" borderId="45" xfId="0" applyNumberFormat="1" applyFont="1" applyFill="1" applyBorder="1" applyAlignment="1">
      <alignment horizontal="center" vertical="center" wrapText="1"/>
    </xf>
    <xf numFmtId="0" fontId="3" fillId="19" borderId="45" xfId="0" applyFont="1" applyFill="1" applyBorder="1" applyAlignment="1">
      <alignment horizontal="center" vertical="center" wrapText="1"/>
    </xf>
    <xf numFmtId="0" fontId="3" fillId="19" borderId="45" xfId="0" applyFont="1" applyFill="1" applyBorder="1" applyAlignment="1">
      <alignment horizontal="justify" vertical="center" wrapText="1"/>
    </xf>
    <xf numFmtId="3" fontId="3" fillId="19" borderId="45" xfId="0" applyNumberFormat="1" applyFont="1" applyFill="1" applyBorder="1" applyAlignment="1">
      <alignment horizontal="right" vertical="center" wrapText="1"/>
    </xf>
    <xf numFmtId="0" fontId="5" fillId="0" borderId="0" xfId="3" applyFont="1" applyFill="1" applyAlignment="1"/>
    <xf numFmtId="0" fontId="3" fillId="19" borderId="45" xfId="0" applyFont="1" applyFill="1" applyBorder="1" applyAlignment="1">
      <alignment vertical="center" wrapText="1"/>
    </xf>
    <xf numFmtId="0" fontId="4" fillId="0" borderId="45" xfId="0" applyFont="1" applyBorder="1" applyAlignment="1">
      <alignment vertical="center" wrapText="1"/>
    </xf>
    <xf numFmtId="3" fontId="4" fillId="0" borderId="45" xfId="0" applyNumberFormat="1" applyFont="1" applyBorder="1" applyAlignment="1">
      <alignment vertical="center" wrapText="1"/>
    </xf>
    <xf numFmtId="0" fontId="4" fillId="0" borderId="45" xfId="0" applyFont="1" applyBorder="1" applyAlignment="1">
      <alignment horizontal="justify" vertical="center" wrapText="1"/>
    </xf>
    <xf numFmtId="3" fontId="4" fillId="0" borderId="45" xfId="0" applyNumberFormat="1" applyFont="1" applyBorder="1" applyAlignment="1">
      <alignment horizontal="right" vertical="center" wrapText="1"/>
    </xf>
    <xf numFmtId="3" fontId="4" fillId="0" borderId="45" xfId="0" applyNumberFormat="1" applyFont="1" applyFill="1" applyBorder="1" applyAlignment="1">
      <alignment horizontal="right" vertical="center" wrapText="1"/>
    </xf>
    <xf numFmtId="0" fontId="3" fillId="19" borderId="45" xfId="0" applyFont="1" applyFill="1" applyBorder="1" applyAlignment="1">
      <alignment horizontal="left" vertical="center" wrapText="1"/>
    </xf>
    <xf numFmtId="0" fontId="3" fillId="3" borderId="0" xfId="0" applyFont="1" applyFill="1" applyBorder="1" applyAlignment="1">
      <alignment horizontal="center" vertical="center" wrapText="1"/>
    </xf>
    <xf numFmtId="3" fontId="3" fillId="3" borderId="0" xfId="0" applyNumberFormat="1" applyFont="1" applyFill="1" applyBorder="1" applyAlignment="1">
      <alignment horizontal="right" vertical="center" wrapText="1"/>
    </xf>
    <xf numFmtId="0" fontId="65" fillId="0" borderId="0" xfId="3" applyFont="1" applyFill="1" applyAlignment="1">
      <alignment horizontal="left"/>
    </xf>
    <xf numFmtId="3" fontId="3" fillId="19" borderId="45" xfId="0" applyNumberFormat="1" applyFont="1" applyFill="1" applyBorder="1" applyAlignment="1">
      <alignment vertical="center" wrapText="1"/>
    </xf>
    <xf numFmtId="0" fontId="5" fillId="0" borderId="0" xfId="3" applyFont="1" applyFill="1" applyAlignment="1">
      <alignment horizontal="left"/>
    </xf>
    <xf numFmtId="0" fontId="4" fillId="0" borderId="45" xfId="0" applyFont="1" applyFill="1" applyBorder="1" applyAlignment="1">
      <alignment vertical="center" wrapText="1"/>
    </xf>
    <xf numFmtId="3" fontId="4" fillId="0" borderId="45" xfId="0" applyNumberFormat="1" applyFont="1" applyFill="1" applyBorder="1" applyAlignment="1">
      <alignment vertical="center" wrapText="1"/>
    </xf>
    <xf numFmtId="3" fontId="4" fillId="3" borderId="45" xfId="0" applyNumberFormat="1" applyFont="1" applyFill="1" applyBorder="1" applyAlignment="1">
      <alignment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horizontal="justify" vertical="center" wrapText="1"/>
    </xf>
    <xf numFmtId="9" fontId="4" fillId="0" borderId="6" xfId="0" applyNumberFormat="1" applyFont="1" applyFill="1" applyBorder="1" applyAlignment="1">
      <alignment horizontal="center" vertical="center" wrapText="1"/>
    </xf>
    <xf numFmtId="41" fontId="4" fillId="0" borderId="0" xfId="16" applyFont="1" applyFill="1"/>
    <xf numFmtId="0" fontId="4" fillId="0" borderId="45" xfId="0" applyFont="1" applyFill="1" applyBorder="1" applyAlignment="1">
      <alignment horizontal="center" vertical="center" wrapText="1"/>
    </xf>
    <xf numFmtId="0" fontId="4" fillId="0" borderId="45" xfId="0" applyFont="1" applyFill="1" applyBorder="1" applyAlignment="1">
      <alignment horizontal="justify" vertical="center" wrapText="1"/>
    </xf>
    <xf numFmtId="9" fontId="4" fillId="0" borderId="45" xfId="0" applyNumberFormat="1" applyFont="1" applyFill="1" applyBorder="1" applyAlignment="1">
      <alignment horizontal="center" vertical="center" wrapText="1"/>
    </xf>
    <xf numFmtId="9" fontId="3" fillId="19" borderId="45" xfId="0" applyNumberFormat="1" applyFont="1" applyFill="1" applyBorder="1" applyAlignment="1">
      <alignment horizontal="center" vertical="center" wrapText="1"/>
    </xf>
    <xf numFmtId="0" fontId="4" fillId="0" borderId="0" xfId="3" applyFont="1" applyFill="1" applyAlignment="1">
      <alignment horizontal="center"/>
    </xf>
    <xf numFmtId="0" fontId="3" fillId="0" borderId="0" xfId="0" applyFont="1" applyAlignment="1">
      <alignment horizontal="justify" vertical="center"/>
    </xf>
    <xf numFmtId="0" fontId="4" fillId="0" borderId="0" xfId="0" applyFont="1" applyAlignment="1">
      <alignment vertical="center"/>
    </xf>
    <xf numFmtId="3" fontId="4" fillId="0" borderId="0" xfId="0" applyNumberFormat="1" applyFont="1" applyFill="1" applyBorder="1" applyAlignment="1">
      <alignment horizontal="right" vertical="center" wrapText="1"/>
    </xf>
    <xf numFmtId="0" fontId="4" fillId="0" borderId="0" xfId="0" applyFont="1" applyFill="1" applyAlignment="1">
      <alignment vertical="center"/>
    </xf>
    <xf numFmtId="3" fontId="65" fillId="0" borderId="0" xfId="0" applyNumberFormat="1" applyFont="1" applyFill="1" applyBorder="1" applyAlignment="1">
      <alignment horizontal="right" vertical="center" wrapText="1"/>
    </xf>
    <xf numFmtId="0" fontId="3" fillId="0" borderId="0" xfId="0" applyFont="1" applyAlignment="1">
      <alignment vertical="center"/>
    </xf>
    <xf numFmtId="3" fontId="67" fillId="0" borderId="0" xfId="0" applyNumberFormat="1" applyFont="1" applyFill="1" applyBorder="1" applyAlignment="1">
      <alignment horizontal="right" vertical="center" wrapText="1"/>
    </xf>
    <xf numFmtId="0" fontId="3" fillId="0" borderId="0" xfId="0" applyFont="1" applyFill="1" applyAlignment="1">
      <alignment horizontal="left" vertical="center"/>
    </xf>
    <xf numFmtId="0" fontId="3" fillId="0" borderId="0" xfId="0" applyFont="1" applyFill="1" applyAlignment="1">
      <alignment horizontal="justify" vertical="center"/>
    </xf>
    <xf numFmtId="0" fontId="4" fillId="0" borderId="0" xfId="0" applyFont="1" applyFill="1" applyAlignment="1">
      <alignment horizontal="justify" vertical="center"/>
    </xf>
    <xf numFmtId="0" fontId="3" fillId="0" borderId="0" xfId="0" applyFont="1" applyFill="1" applyAlignment="1">
      <alignment vertical="center"/>
    </xf>
    <xf numFmtId="0" fontId="3" fillId="0" borderId="0" xfId="0" applyFont="1" applyFill="1" applyAlignment="1">
      <alignment horizontal="left" vertical="center" wrapText="1"/>
    </xf>
    <xf numFmtId="0" fontId="3" fillId="19" borderId="45" xfId="0" applyFont="1" applyFill="1" applyBorder="1" applyAlignment="1">
      <alignment horizontal="center" vertical="center"/>
    </xf>
    <xf numFmtId="0" fontId="3" fillId="19" borderId="53" xfId="0" applyFont="1" applyFill="1" applyBorder="1" applyAlignment="1">
      <alignment horizontal="center" vertical="center"/>
    </xf>
    <xf numFmtId="0" fontId="4" fillId="0" borderId="6" xfId="0" applyFont="1" applyFill="1" applyBorder="1" applyAlignment="1">
      <alignment vertical="center"/>
    </xf>
    <xf numFmtId="14" fontId="4" fillId="0" borderId="45" xfId="0" applyNumberFormat="1" applyFont="1" applyFill="1" applyBorder="1" applyAlignment="1">
      <alignment horizontal="center" vertical="center"/>
    </xf>
    <xf numFmtId="4" fontId="4" fillId="0" borderId="45" xfId="0" applyNumberFormat="1" applyFont="1" applyFill="1" applyBorder="1" applyAlignment="1">
      <alignment horizontal="right" vertical="center"/>
    </xf>
    <xf numFmtId="0" fontId="4" fillId="0" borderId="45" xfId="0" applyFont="1" applyFill="1" applyBorder="1" applyAlignment="1">
      <alignment vertical="center"/>
    </xf>
    <xf numFmtId="0" fontId="72" fillId="0" borderId="0" xfId="3" applyFont="1" applyFill="1" applyAlignment="1">
      <alignment horizontal="left"/>
    </xf>
    <xf numFmtId="3" fontId="69" fillId="0" borderId="0" xfId="3" applyNumberFormat="1" applyFont="1" applyFill="1"/>
    <xf numFmtId="0" fontId="3" fillId="0" borderId="0" xfId="0" applyFont="1" applyFill="1" applyAlignment="1"/>
    <xf numFmtId="178" fontId="4" fillId="0" borderId="0" xfId="3" applyNumberFormat="1" applyFont="1" applyFill="1"/>
    <xf numFmtId="14" fontId="63" fillId="2" borderId="1" xfId="4" applyNumberFormat="1" applyFont="1" applyFill="1" applyBorder="1" applyAlignment="1">
      <alignment horizontal="center"/>
    </xf>
    <xf numFmtId="1" fontId="4" fillId="0" borderId="4" xfId="1" applyNumberFormat="1" applyFont="1" applyFill="1" applyBorder="1"/>
    <xf numFmtId="0" fontId="72" fillId="0" borderId="0" xfId="4" applyFont="1" applyFill="1" applyBorder="1" applyAlignment="1">
      <alignment horizontal="center"/>
    </xf>
    <xf numFmtId="170" fontId="3" fillId="0" borderId="0" xfId="4" applyNumberFormat="1" applyFont="1" applyFill="1"/>
    <xf numFmtId="0" fontId="69" fillId="0" borderId="50" xfId="4" applyFont="1" applyBorder="1"/>
    <xf numFmtId="41" fontId="4" fillId="0" borderId="0" xfId="16" applyFont="1"/>
    <xf numFmtId="170" fontId="4" fillId="0" borderId="57" xfId="9" applyNumberFormat="1" applyFont="1" applyFill="1" applyBorder="1"/>
    <xf numFmtId="0" fontId="42" fillId="0" borderId="0" xfId="4" applyFont="1" applyFill="1" applyBorder="1"/>
    <xf numFmtId="3" fontId="42" fillId="0" borderId="0" xfId="4" applyNumberFormat="1" applyFont="1" applyFill="1" applyBorder="1"/>
    <xf numFmtId="3" fontId="43" fillId="0" borderId="0" xfId="4" applyNumberFormat="1" applyFont="1" applyFill="1" applyBorder="1"/>
    <xf numFmtId="3" fontId="73" fillId="0" borderId="0" xfId="4" applyNumberFormat="1" applyFont="1" applyFill="1" applyBorder="1"/>
    <xf numFmtId="172" fontId="73" fillId="0" borderId="0" xfId="4" applyNumberFormat="1" applyFont="1" applyFill="1" applyBorder="1"/>
    <xf numFmtId="0" fontId="73" fillId="0" borderId="0" xfId="4" applyFont="1" applyFill="1" applyBorder="1"/>
    <xf numFmtId="172" fontId="3" fillId="0" borderId="0" xfId="4" applyNumberFormat="1" applyFont="1" applyFill="1" applyBorder="1" applyAlignment="1">
      <alignment horizontal="center"/>
    </xf>
    <xf numFmtId="172" fontId="4" fillId="0" borderId="0" xfId="4" applyNumberFormat="1" applyFont="1" applyFill="1" applyBorder="1" applyAlignment="1">
      <alignment horizontal="right"/>
    </xf>
    <xf numFmtId="3" fontId="64" fillId="0" borderId="0" xfId="3" applyNumberFormat="1" applyFont="1" applyFill="1" applyBorder="1" applyAlignment="1">
      <alignment horizontal="right"/>
    </xf>
    <xf numFmtId="3" fontId="64" fillId="0" borderId="0" xfId="3" applyNumberFormat="1" applyFont="1" applyFill="1" applyAlignment="1">
      <alignment horizontal="right"/>
    </xf>
    <xf numFmtId="3" fontId="64" fillId="0" borderId="1" xfId="3" applyNumberFormat="1" applyFont="1" applyFill="1" applyBorder="1" applyAlignment="1">
      <alignment horizontal="right"/>
    </xf>
    <xf numFmtId="170" fontId="64" fillId="0" borderId="0" xfId="7" applyNumberFormat="1" applyFont="1" applyFill="1" applyBorder="1" applyAlignment="1">
      <alignment horizontal="center"/>
    </xf>
    <xf numFmtId="3" fontId="64" fillId="0" borderId="0" xfId="6" applyNumberFormat="1" applyFont="1" applyFill="1" applyAlignment="1">
      <alignment horizontal="right"/>
    </xf>
    <xf numFmtId="170" fontId="64" fillId="0" borderId="4" xfId="7" applyNumberFormat="1" applyFont="1" applyFill="1" applyBorder="1" applyAlignment="1">
      <alignment horizontal="right"/>
    </xf>
    <xf numFmtId="1" fontId="63" fillId="0" borderId="0" xfId="4" applyNumberFormat="1" applyFont="1" applyFill="1" applyAlignment="1">
      <alignment horizontal="center"/>
    </xf>
    <xf numFmtId="14" fontId="63" fillId="0" borderId="0" xfId="4" applyNumberFormat="1" applyFont="1" applyFill="1" applyAlignment="1">
      <alignment horizontal="center"/>
    </xf>
    <xf numFmtId="0" fontId="63" fillId="0" borderId="0" xfId="4" applyFont="1" applyFill="1"/>
    <xf numFmtId="172" fontId="63" fillId="0" borderId="0" xfId="4" applyNumberFormat="1" applyFont="1" applyFill="1" applyAlignment="1"/>
    <xf numFmtId="0" fontId="64" fillId="0" borderId="0" xfId="4" applyFont="1" applyFill="1"/>
    <xf numFmtId="0" fontId="3" fillId="0" borderId="0" xfId="0" applyFont="1" applyFill="1" applyBorder="1" applyAlignment="1">
      <alignment horizontal="center"/>
    </xf>
    <xf numFmtId="1" fontId="72" fillId="0" borderId="0" xfId="4" applyNumberFormat="1" applyFont="1" applyFill="1" applyBorder="1" applyAlignment="1">
      <alignment horizontal="center"/>
    </xf>
    <xf numFmtId="173" fontId="4" fillId="0" borderId="0" xfId="4" applyNumberFormat="1" applyFont="1" applyFill="1" applyBorder="1"/>
    <xf numFmtId="168" fontId="4" fillId="0" borderId="0" xfId="4" applyNumberFormat="1" applyFont="1" applyFill="1" applyBorder="1"/>
    <xf numFmtId="3" fontId="64" fillId="0" borderId="0" xfId="0" applyNumberFormat="1" applyFont="1" applyBorder="1" applyAlignment="1">
      <alignment horizontal="right"/>
    </xf>
    <xf numFmtId="170" fontId="64" fillId="0" borderId="11" xfId="9" applyNumberFormat="1" applyFont="1" applyFill="1" applyBorder="1"/>
    <xf numFmtId="3" fontId="64" fillId="0" borderId="12" xfId="0" applyNumberFormat="1" applyFont="1" applyFill="1" applyBorder="1" applyAlignment="1">
      <alignment horizontal="right" vertical="center"/>
    </xf>
    <xf numFmtId="0" fontId="63" fillId="0" borderId="0" xfId="0" applyFont="1" applyAlignment="1">
      <alignment vertical="center" wrapText="1"/>
    </xf>
    <xf numFmtId="14" fontId="63" fillId="19" borderId="45" xfId="0" applyNumberFormat="1" applyFont="1" applyFill="1" applyBorder="1" applyAlignment="1">
      <alignment horizontal="center" vertical="center" wrapText="1"/>
    </xf>
    <xf numFmtId="3" fontId="64" fillId="0" borderId="45" xfId="0" applyNumberFormat="1" applyFont="1" applyFill="1" applyBorder="1" applyAlignment="1">
      <alignment horizontal="right" vertical="center" wrapText="1"/>
    </xf>
    <xf numFmtId="3" fontId="64" fillId="0" borderId="45" xfId="0" applyNumberFormat="1" applyFont="1" applyFill="1" applyBorder="1" applyAlignment="1">
      <alignment vertical="center" wrapText="1"/>
    </xf>
    <xf numFmtId="3" fontId="64" fillId="3" borderId="45" xfId="0" applyNumberFormat="1" applyFont="1" applyFill="1" applyBorder="1" applyAlignment="1">
      <alignment vertical="center" wrapText="1"/>
    </xf>
    <xf numFmtId="3" fontId="64" fillId="0" borderId="0" xfId="0" applyNumberFormat="1" applyFont="1" applyFill="1" applyBorder="1" applyAlignment="1">
      <alignment horizontal="right" vertical="center" wrapText="1"/>
    </xf>
    <xf numFmtId="3" fontId="74" fillId="0" borderId="0" xfId="0" applyNumberFormat="1" applyFont="1" applyFill="1" applyBorder="1" applyAlignment="1">
      <alignment horizontal="right" vertical="center" wrapText="1"/>
    </xf>
    <xf numFmtId="0" fontId="64" fillId="0" borderId="0" xfId="3" applyFont="1" applyFill="1" applyAlignment="1">
      <alignment horizontal="left"/>
    </xf>
    <xf numFmtId="0" fontId="63" fillId="2" borderId="18" xfId="4" applyFont="1" applyFill="1" applyBorder="1" applyAlignment="1">
      <alignment horizontal="center"/>
    </xf>
    <xf numFmtId="14" fontId="63" fillId="2" borderId="6" xfId="4" applyNumberFormat="1" applyFont="1" applyFill="1" applyBorder="1" applyAlignment="1">
      <alignment horizontal="center"/>
    </xf>
    <xf numFmtId="3" fontId="63" fillId="2" borderId="18" xfId="4" applyNumberFormat="1" applyFont="1" applyFill="1" applyBorder="1" applyAlignment="1">
      <alignment horizontal="center"/>
    </xf>
    <xf numFmtId="170" fontId="64" fillId="0" borderId="4" xfId="9" applyNumberFormat="1" applyFont="1" applyFill="1" applyBorder="1"/>
    <xf numFmtId="0" fontId="63" fillId="0" borderId="6" xfId="4" applyFont="1" applyFill="1" applyBorder="1"/>
    <xf numFmtId="0" fontId="63" fillId="0" borderId="4" xfId="4" applyFont="1" applyFill="1" applyBorder="1"/>
    <xf numFmtId="170" fontId="63" fillId="0" borderId="6" xfId="9" applyNumberFormat="1" applyFont="1" applyFill="1" applyBorder="1"/>
    <xf numFmtId="0" fontId="63" fillId="2" borderId="50" xfId="4" applyFont="1" applyFill="1" applyBorder="1" applyAlignment="1">
      <alignment horizontal="center"/>
    </xf>
    <xf numFmtId="0" fontId="63" fillId="2" borderId="4" xfId="4" applyFont="1" applyFill="1" applyBorder="1" applyAlignment="1">
      <alignment horizontal="center"/>
    </xf>
    <xf numFmtId="0" fontId="63" fillId="2" borderId="6" xfId="4" applyFont="1" applyFill="1" applyBorder="1" applyAlignment="1">
      <alignment horizontal="center"/>
    </xf>
    <xf numFmtId="0" fontId="63" fillId="5" borderId="6" xfId="4" applyFont="1" applyFill="1" applyBorder="1"/>
    <xf numFmtId="0" fontId="63" fillId="0" borderId="6" xfId="4" applyFont="1" applyBorder="1"/>
    <xf numFmtId="0" fontId="64" fillId="0" borderId="6" xfId="4" applyFont="1" applyBorder="1"/>
    <xf numFmtId="0" fontId="63" fillId="7" borderId="6" xfId="4" applyFont="1" applyFill="1" applyBorder="1" applyAlignment="1">
      <alignment horizontal="center"/>
    </xf>
    <xf numFmtId="0" fontId="63" fillId="7" borderId="4" xfId="4" applyFont="1" applyFill="1" applyBorder="1" applyAlignment="1">
      <alignment horizontal="center"/>
    </xf>
    <xf numFmtId="0" fontId="63" fillId="0" borderId="45" xfId="4" applyFont="1" applyFill="1" applyBorder="1" applyAlignment="1">
      <alignment horizontal="center" wrapText="1"/>
    </xf>
    <xf numFmtId="0" fontId="63" fillId="2" borderId="45" xfId="4" applyFont="1" applyFill="1" applyBorder="1" applyAlignment="1">
      <alignment horizontal="center" wrapText="1"/>
    </xf>
    <xf numFmtId="0" fontId="4" fillId="0" borderId="0" xfId="3" applyFont="1" applyFill="1" applyBorder="1" applyAlignment="1">
      <alignment horizontal="justify" wrapText="1"/>
    </xf>
    <xf numFmtId="0" fontId="3" fillId="0" borderId="0" xfId="3" applyFont="1" applyFill="1" applyBorder="1" applyAlignment="1">
      <alignment horizontal="justify"/>
    </xf>
    <xf numFmtId="172" fontId="69" fillId="0" borderId="0" xfId="4" applyNumberFormat="1" applyFont="1" applyFill="1" applyBorder="1" applyAlignment="1">
      <alignment horizontal="left"/>
    </xf>
    <xf numFmtId="0" fontId="3" fillId="0" borderId="0" xfId="3" applyFont="1" applyFill="1" applyAlignment="1">
      <alignment horizontal="left"/>
    </xf>
    <xf numFmtId="0" fontId="4" fillId="0" borderId="0" xfId="3" applyFont="1" applyFill="1" applyAlignment="1">
      <alignment horizontal="justify" wrapText="1"/>
    </xf>
    <xf numFmtId="0" fontId="63" fillId="0" borderId="0" xfId="3" applyFont="1" applyFill="1" applyAlignment="1">
      <alignment horizontal="left"/>
    </xf>
    <xf numFmtId="0" fontId="4" fillId="0" borderId="0" xfId="0" applyFont="1" applyBorder="1" applyAlignment="1">
      <alignment horizontal="justify" wrapText="1"/>
    </xf>
    <xf numFmtId="0" fontId="4" fillId="0" borderId="0" xfId="3" applyFont="1" applyFill="1" applyBorder="1" applyAlignment="1">
      <alignment horizontal="left"/>
    </xf>
    <xf numFmtId="4" fontId="69" fillId="0" borderId="0" xfId="3" applyNumberFormat="1" applyFont="1" applyFill="1"/>
    <xf numFmtId="170" fontId="63" fillId="0" borderId="0" xfId="7" applyNumberFormat="1" applyFont="1" applyFill="1" applyBorder="1" applyAlignment="1">
      <alignment horizontal="center"/>
    </xf>
    <xf numFmtId="0" fontId="5" fillId="0" borderId="0" xfId="3" applyFont="1" applyFill="1" applyBorder="1" applyAlignment="1">
      <alignment horizontal="left"/>
    </xf>
    <xf numFmtId="0" fontId="5" fillId="0" borderId="0" xfId="0" applyFont="1" applyFill="1" applyBorder="1"/>
    <xf numFmtId="3" fontId="5" fillId="0" borderId="0" xfId="0" applyNumberFormat="1" applyFont="1" applyFill="1" applyBorder="1" applyAlignment="1">
      <alignment wrapText="1"/>
    </xf>
    <xf numFmtId="3" fontId="63" fillId="0" borderId="0" xfId="3" applyNumberFormat="1" applyFont="1" applyFill="1"/>
    <xf numFmtId="0" fontId="63" fillId="0" borderId="0" xfId="3" applyFont="1" applyFill="1" applyAlignment="1">
      <alignment horizontal="left" wrapText="1"/>
    </xf>
    <xf numFmtId="0" fontId="64" fillId="0" borderId="0" xfId="0" applyFont="1" applyAlignment="1">
      <alignment horizontal="left" wrapText="1"/>
    </xf>
    <xf numFmtId="0" fontId="4" fillId="0" borderId="0" xfId="3" applyFont="1" applyFill="1" applyBorder="1" applyAlignment="1">
      <alignment horizontal="justify" wrapText="1"/>
    </xf>
    <xf numFmtId="0" fontId="3" fillId="0" borderId="0" xfId="3" applyFont="1" applyFill="1" applyAlignment="1">
      <alignment horizontal="justify"/>
    </xf>
    <xf numFmtId="0" fontId="3" fillId="0" borderId="0" xfId="3" applyFont="1" applyFill="1" applyAlignment="1">
      <alignment horizontal="left"/>
    </xf>
    <xf numFmtId="0" fontId="3" fillId="0" borderId="0" xfId="3" applyFont="1" applyFill="1" applyBorder="1" applyAlignment="1">
      <alignment horizontal="left"/>
    </xf>
    <xf numFmtId="0" fontId="64" fillId="0" borderId="0" xfId="0" applyFont="1" applyAlignment="1">
      <alignment horizontal="left" wrapText="1"/>
    </xf>
    <xf numFmtId="0" fontId="4" fillId="0" borderId="0" xfId="3" applyFont="1" applyFill="1" applyAlignment="1">
      <alignment horizontal="left"/>
    </xf>
    <xf numFmtId="0" fontId="63" fillId="0" borderId="0" xfId="3" applyFont="1" applyFill="1" applyAlignment="1">
      <alignment horizontal="left"/>
    </xf>
    <xf numFmtId="0" fontId="4" fillId="0" borderId="0" xfId="3" applyFont="1" applyFill="1" applyBorder="1" applyAlignment="1">
      <alignment horizontal="justify" wrapText="1"/>
    </xf>
    <xf numFmtId="0" fontId="5" fillId="0" borderId="0" xfId="3" applyFont="1" applyFill="1" applyBorder="1" applyAlignment="1">
      <alignment horizontal="justify"/>
    </xf>
    <xf numFmtId="0" fontId="5" fillId="0" borderId="0" xfId="3" applyFont="1" applyFill="1" applyBorder="1" applyAlignment="1">
      <alignment horizontal="justify" wrapText="1"/>
    </xf>
    <xf numFmtId="0" fontId="4" fillId="0" borderId="0" xfId="3" applyFont="1" applyFill="1" applyAlignment="1">
      <alignment horizontal="left" vertical="center" wrapText="1"/>
    </xf>
    <xf numFmtId="3" fontId="5" fillId="0" borderId="0" xfId="0" applyNumberFormat="1" applyFont="1" applyFill="1" applyBorder="1" applyAlignment="1"/>
    <xf numFmtId="0" fontId="4" fillId="0" borderId="0" xfId="3" applyFont="1" applyFill="1" applyBorder="1" applyAlignment="1"/>
    <xf numFmtId="0" fontId="65" fillId="0" borderId="0" xfId="3" applyFont="1" applyFill="1" applyBorder="1" applyAlignment="1"/>
    <xf numFmtId="3" fontId="5" fillId="0" borderId="0" xfId="3" applyNumberFormat="1" applyFont="1" applyFill="1" applyBorder="1" applyAlignment="1">
      <alignment horizontal="right"/>
    </xf>
    <xf numFmtId="3" fontId="67" fillId="0" borderId="0" xfId="0" applyNumberFormat="1" applyFont="1" applyFill="1" applyBorder="1" applyAlignment="1">
      <alignment horizontal="right"/>
    </xf>
    <xf numFmtId="0" fontId="3" fillId="0" borderId="45" xfId="0" applyFont="1" applyFill="1" applyBorder="1" applyAlignment="1">
      <alignment horizontal="justify" vertical="center" wrapText="1"/>
    </xf>
    <xf numFmtId="3" fontId="3" fillId="0" borderId="45" xfId="0" applyNumberFormat="1" applyFont="1" applyFill="1" applyBorder="1" applyAlignment="1">
      <alignment horizontal="right" vertical="center" wrapText="1"/>
    </xf>
    <xf numFmtId="0" fontId="3" fillId="0" borderId="45" xfId="0" applyFont="1" applyFill="1" applyBorder="1" applyAlignment="1">
      <alignment vertical="center" wrapText="1"/>
    </xf>
    <xf numFmtId="3" fontId="3" fillId="0" borderId="45" xfId="0" applyNumberFormat="1" applyFont="1" applyFill="1" applyBorder="1" applyAlignment="1">
      <alignment vertical="center" wrapText="1"/>
    </xf>
    <xf numFmtId="3" fontId="4" fillId="0" borderId="6" xfId="0" applyNumberFormat="1" applyFont="1" applyFill="1" applyBorder="1" applyAlignment="1">
      <alignment horizontal="right" vertical="center" wrapText="1"/>
    </xf>
    <xf numFmtId="3" fontId="4" fillId="0" borderId="49" xfId="9" applyNumberFormat="1" applyFont="1" applyFill="1" applyBorder="1" applyAlignment="1">
      <alignment horizontal="center"/>
    </xf>
    <xf numFmtId="0" fontId="3" fillId="0" borderId="0" xfId="3" applyFont="1" applyFill="1" applyAlignment="1">
      <alignment horizontal="center"/>
    </xf>
    <xf numFmtId="0" fontId="3" fillId="0" borderId="0" xfId="3" applyFont="1" applyFill="1" applyBorder="1" applyAlignment="1">
      <alignment horizontal="center"/>
    </xf>
    <xf numFmtId="0" fontId="4" fillId="0" borderId="0" xfId="4" applyFont="1" applyFill="1" applyAlignment="1">
      <alignment horizontal="center"/>
    </xf>
    <xf numFmtId="0" fontId="3" fillId="0" borderId="0" xfId="4" applyFont="1" applyFill="1" applyBorder="1" applyAlignment="1">
      <alignment horizontal="center"/>
    </xf>
    <xf numFmtId="0" fontId="63" fillId="0" borderId="0" xfId="3" applyFont="1" applyFill="1" applyBorder="1" applyAlignment="1">
      <alignment horizontal="center"/>
    </xf>
    <xf numFmtId="0" fontId="3" fillId="0" borderId="0" xfId="4" applyFont="1" applyFill="1" applyAlignment="1">
      <alignment horizontal="center"/>
    </xf>
    <xf numFmtId="0" fontId="4" fillId="0" borderId="0" xfId="4" applyFont="1" applyFill="1" applyBorder="1" applyAlignment="1">
      <alignment horizontal="center"/>
    </xf>
    <xf numFmtId="0" fontId="63" fillId="0" borderId="0" xfId="4" applyFont="1" applyFill="1" applyAlignment="1">
      <alignment horizontal="center"/>
    </xf>
    <xf numFmtId="0" fontId="63" fillId="0" borderId="0" xfId="4" applyFont="1" applyFill="1" applyBorder="1" applyAlignment="1">
      <alignment horizontal="center"/>
    </xf>
    <xf numFmtId="0" fontId="3" fillId="0" borderId="0" xfId="0" applyFont="1" applyFill="1" applyAlignment="1">
      <alignment horizontal="center"/>
    </xf>
    <xf numFmtId="172" fontId="69" fillId="0" borderId="0" xfId="4" applyNumberFormat="1" applyFont="1" applyFill="1" applyBorder="1" applyAlignment="1">
      <alignment horizontal="left"/>
    </xf>
    <xf numFmtId="0" fontId="3" fillId="0" borderId="0" xfId="0" applyFont="1" applyAlignment="1">
      <alignment horizontal="left" vertical="center"/>
    </xf>
    <xf numFmtId="0" fontId="4" fillId="0" borderId="0" xfId="3" applyFont="1" applyFill="1" applyBorder="1" applyAlignment="1">
      <alignment horizontal="justify" wrapText="1"/>
    </xf>
    <xf numFmtId="0" fontId="3" fillId="0" borderId="0" xfId="3" applyFont="1" applyFill="1" applyBorder="1" applyAlignment="1">
      <alignment horizontal="justify"/>
    </xf>
    <xf numFmtId="0" fontId="4" fillId="0" borderId="0" xfId="3" applyFont="1" applyFill="1" applyBorder="1" applyAlignment="1">
      <alignment horizontal="justify" vertical="center" wrapText="1"/>
    </xf>
    <xf numFmtId="0" fontId="4" fillId="0" borderId="0" xfId="3" applyFont="1" applyFill="1" applyBorder="1" applyAlignment="1">
      <alignment horizontal="left" wrapText="1"/>
    </xf>
    <xf numFmtId="0" fontId="4" fillId="0" borderId="0" xfId="0" applyFont="1" applyFill="1"/>
    <xf numFmtId="0" fontId="5" fillId="0" borderId="0" xfId="3" applyFont="1" applyFill="1" applyBorder="1" applyAlignment="1">
      <alignment horizontal="justify"/>
    </xf>
    <xf numFmtId="0" fontId="4" fillId="0" borderId="0" xfId="3" applyFont="1" applyFill="1" applyAlignment="1">
      <alignment horizontal="justify" wrapText="1"/>
    </xf>
    <xf numFmtId="0" fontId="63" fillId="0" borderId="0" xfId="3" applyFont="1" applyFill="1" applyAlignment="1">
      <alignment horizontal="justify"/>
    </xf>
    <xf numFmtId="0" fontId="4" fillId="0" borderId="0" xfId="3" applyFont="1" applyFill="1" applyAlignment="1">
      <alignment horizontal="justify"/>
    </xf>
    <xf numFmtId="0" fontId="3" fillId="0" borderId="0" xfId="3" applyFont="1" applyFill="1" applyAlignment="1">
      <alignment horizontal="justify"/>
    </xf>
    <xf numFmtId="0" fontId="4" fillId="0" borderId="0" xfId="3" applyFont="1" applyFill="1" applyAlignment="1">
      <alignment horizontal="left" vertical="center" wrapText="1"/>
    </xf>
    <xf numFmtId="0" fontId="64" fillId="0" borderId="0" xfId="3" applyFont="1" applyFill="1" applyAlignment="1">
      <alignment horizontal="left" vertical="center" wrapText="1"/>
    </xf>
    <xf numFmtId="0" fontId="64" fillId="0" borderId="0" xfId="3" applyFont="1" applyFill="1" applyAlignment="1">
      <alignment horizontal="justify" wrapText="1"/>
    </xf>
    <xf numFmtId="0" fontId="64" fillId="0" borderId="0" xfId="3" applyFont="1" applyFill="1" applyAlignment="1">
      <alignment horizontal="left" wrapText="1"/>
    </xf>
    <xf numFmtId="0" fontId="3" fillId="0" borderId="0" xfId="3" applyFont="1" applyFill="1" applyAlignment="1">
      <alignment horizontal="left"/>
    </xf>
    <xf numFmtId="0" fontId="4" fillId="0" borderId="0" xfId="3" applyFont="1" applyFill="1" applyAlignment="1">
      <alignment wrapText="1"/>
    </xf>
    <xf numFmtId="0" fontId="4" fillId="0" borderId="0" xfId="3" applyFont="1" applyFill="1" applyAlignment="1">
      <alignment horizontal="left" wrapText="1"/>
    </xf>
    <xf numFmtId="0" fontId="4" fillId="3" borderId="0" xfId="3" applyFont="1" applyFill="1" applyAlignment="1">
      <alignment horizontal="justify" vertical="center" wrapText="1"/>
    </xf>
    <xf numFmtId="0" fontId="4" fillId="0" borderId="0" xfId="3" applyFont="1" applyFill="1" applyAlignment="1">
      <alignment horizontal="left"/>
    </xf>
    <xf numFmtId="0" fontId="3" fillId="0" borderId="0" xfId="3" applyFont="1" applyFill="1" applyBorder="1" applyAlignment="1">
      <alignment horizontal="left"/>
    </xf>
    <xf numFmtId="0" fontId="4" fillId="0" borderId="0" xfId="0" applyFont="1" applyBorder="1" applyAlignment="1">
      <alignment horizontal="justify" wrapText="1"/>
    </xf>
    <xf numFmtId="0" fontId="3" fillId="0" borderId="0" xfId="3" applyFont="1" applyFill="1" applyBorder="1" applyAlignment="1">
      <alignment horizontal="left" wrapText="1"/>
    </xf>
    <xf numFmtId="0" fontId="3" fillId="19" borderId="15" xfId="0" applyFont="1" applyFill="1" applyBorder="1" applyAlignment="1">
      <alignment vertical="center"/>
    </xf>
    <xf numFmtId="0" fontId="3" fillId="19" borderId="8" xfId="0" applyFont="1" applyFill="1" applyBorder="1" applyAlignment="1">
      <alignment vertical="center"/>
    </xf>
    <xf numFmtId="0" fontId="63" fillId="19" borderId="16" xfId="0" applyFont="1" applyFill="1" applyBorder="1" applyAlignment="1">
      <alignment horizontal="center" vertical="center" wrapText="1"/>
    </xf>
    <xf numFmtId="0" fontId="63" fillId="19" borderId="11" xfId="0" applyFont="1" applyFill="1" applyBorder="1" applyAlignment="1">
      <alignment horizontal="center" vertical="center" wrapText="1"/>
    </xf>
    <xf numFmtId="0" fontId="4" fillId="0" borderId="0" xfId="0" applyFont="1" applyAlignment="1">
      <alignment horizontal="left"/>
    </xf>
    <xf numFmtId="3" fontId="3" fillId="0" borderId="0" xfId="3" applyNumberFormat="1" applyFont="1" applyFill="1" applyAlignment="1">
      <alignment horizontal="left"/>
    </xf>
    <xf numFmtId="0" fontId="63" fillId="0" borderId="0" xfId="0" applyFont="1" applyFill="1" applyAlignment="1">
      <alignment horizontal="left" vertical="center"/>
    </xf>
    <xf numFmtId="0" fontId="3" fillId="0" borderId="0" xfId="0" applyFont="1" applyFill="1" applyAlignment="1">
      <alignment horizontal="left" vertical="center"/>
    </xf>
    <xf numFmtId="0" fontId="4" fillId="0" borderId="0" xfId="3" applyFont="1" applyFill="1" applyAlignment="1">
      <alignment horizontal="justify" vertical="center" wrapText="1"/>
    </xf>
    <xf numFmtId="0" fontId="63" fillId="0" borderId="0" xfId="3" applyFont="1" applyFill="1" applyAlignment="1">
      <alignment horizontal="left"/>
    </xf>
    <xf numFmtId="0" fontId="5" fillId="0" borderId="0" xfId="3" applyFont="1" applyFill="1" applyAlignment="1">
      <alignment horizontal="left"/>
    </xf>
    <xf numFmtId="0" fontId="5" fillId="0" borderId="0" xfId="3" applyFont="1" applyFill="1" applyAlignment="1">
      <alignment horizontal="center" wrapText="1"/>
    </xf>
    <xf numFmtId="3" fontId="4" fillId="0" borderId="0" xfId="3" applyNumberFormat="1" applyFont="1" applyFill="1" applyAlignment="1">
      <alignment horizontal="left"/>
    </xf>
    <xf numFmtId="0" fontId="3" fillId="0" borderId="0" xfId="0" applyFont="1" applyAlignment="1">
      <alignment horizontal="left" vertical="center" wrapText="1"/>
    </xf>
    <xf numFmtId="0" fontId="64" fillId="0" borderId="0" xfId="0" applyFont="1" applyAlignment="1">
      <alignment horizontal="left" wrapText="1"/>
    </xf>
    <xf numFmtId="0" fontId="3" fillId="19" borderId="51" xfId="0" applyFont="1" applyFill="1" applyBorder="1" applyAlignment="1">
      <alignment horizontal="left" vertical="center" wrapText="1"/>
    </xf>
    <xf numFmtId="0" fontId="3" fillId="19" borderId="53" xfId="0" applyFont="1" applyFill="1" applyBorder="1" applyAlignment="1">
      <alignment horizontal="left" vertical="center" wrapText="1"/>
    </xf>
    <xf numFmtId="0" fontId="3" fillId="0" borderId="0" xfId="0" applyFont="1" applyFill="1" applyAlignment="1">
      <alignment horizontal="left" vertical="center" wrapText="1"/>
    </xf>
    <xf numFmtId="0" fontId="3" fillId="19" borderId="50" xfId="0" applyFont="1" applyFill="1" applyBorder="1" applyAlignment="1">
      <alignment horizontal="center" vertical="center"/>
    </xf>
    <xf numFmtId="0" fontId="3" fillId="19" borderId="6" xfId="0" applyFont="1" applyFill="1" applyBorder="1" applyAlignment="1">
      <alignment horizontal="center" vertical="center"/>
    </xf>
    <xf numFmtId="0" fontId="3" fillId="19" borderId="50" xfId="0" applyFont="1" applyFill="1" applyBorder="1" applyAlignment="1">
      <alignment horizontal="center" vertical="center" wrapText="1"/>
    </xf>
    <xf numFmtId="0" fontId="3" fillId="19" borderId="6" xfId="0" applyFont="1" applyFill="1" applyBorder="1" applyAlignment="1">
      <alignment horizontal="center" vertical="center" wrapText="1"/>
    </xf>
    <xf numFmtId="0" fontId="3" fillId="19" borderId="52" xfId="0" applyFont="1" applyFill="1" applyBorder="1" applyAlignment="1">
      <alignment horizontal="left" vertical="center" wrapText="1"/>
    </xf>
    <xf numFmtId="0" fontId="3" fillId="19" borderId="53" xfId="0" applyFont="1" applyFill="1" applyBorder="1" applyAlignment="1">
      <alignment horizontal="center" vertical="center"/>
    </xf>
    <xf numFmtId="0" fontId="3" fillId="19" borderId="45" xfId="0" applyFont="1" applyFill="1" applyBorder="1" applyAlignment="1">
      <alignment horizontal="center" vertical="center"/>
    </xf>
    <xf numFmtId="0" fontId="63" fillId="0" borderId="0" xfId="3" applyFont="1" applyFill="1" applyAlignment="1">
      <alignment horizontal="left" wrapText="1"/>
    </xf>
    <xf numFmtId="15" fontId="3" fillId="2" borderId="51" xfId="4" applyNumberFormat="1" applyFont="1" applyFill="1" applyBorder="1" applyAlignment="1">
      <alignment horizontal="center"/>
    </xf>
    <xf numFmtId="15" fontId="3" fillId="2" borderId="52" xfId="4" applyNumberFormat="1" applyFont="1" applyFill="1" applyBorder="1" applyAlignment="1">
      <alignment horizontal="center"/>
    </xf>
    <xf numFmtId="15" fontId="3" fillId="2" borderId="53" xfId="4" applyNumberFormat="1" applyFont="1" applyFill="1" applyBorder="1" applyAlignment="1">
      <alignment horizontal="center"/>
    </xf>
    <xf numFmtId="0" fontId="6" fillId="0" borderId="0" xfId="4" applyFont="1" applyFill="1" applyAlignment="1">
      <alignment horizontal="center"/>
    </xf>
    <xf numFmtId="15" fontId="3" fillId="0" borderId="0" xfId="4" applyNumberFormat="1" applyFont="1" applyFill="1" applyAlignment="1">
      <alignment horizontal="center"/>
    </xf>
    <xf numFmtId="0" fontId="3" fillId="2" borderId="51" xfId="4" applyFont="1" applyFill="1" applyBorder="1" applyAlignment="1">
      <alignment horizontal="center"/>
    </xf>
    <xf numFmtId="0" fontId="3" fillId="2" borderId="52" xfId="4" applyFont="1" applyFill="1" applyBorder="1" applyAlignment="1">
      <alignment horizontal="center"/>
    </xf>
    <xf numFmtId="0" fontId="3" fillId="2" borderId="53" xfId="4" applyFont="1" applyFill="1" applyBorder="1" applyAlignment="1">
      <alignment horizontal="center"/>
    </xf>
    <xf numFmtId="0" fontId="63" fillId="2" borderId="50" xfId="4" applyFont="1" applyFill="1" applyBorder="1" applyAlignment="1">
      <alignment horizontal="center" vertical="center" wrapText="1"/>
    </xf>
    <xf numFmtId="0" fontId="63" fillId="2" borderId="4" xfId="4" applyFont="1" applyFill="1" applyBorder="1" applyAlignment="1">
      <alignment horizontal="center" vertical="center" wrapText="1"/>
    </xf>
    <xf numFmtId="0" fontId="63" fillId="2" borderId="6" xfId="4" applyFont="1" applyFill="1" applyBorder="1" applyAlignment="1">
      <alignment horizontal="center" vertical="center" wrapText="1"/>
    </xf>
    <xf numFmtId="0" fontId="63" fillId="2" borderId="50" xfId="4" applyFont="1" applyFill="1" applyBorder="1" applyAlignment="1">
      <alignment horizontal="center" vertical="center"/>
    </xf>
    <xf numFmtId="0" fontId="63" fillId="2" borderId="4" xfId="4" applyFont="1" applyFill="1" applyBorder="1" applyAlignment="1">
      <alignment horizontal="center" vertical="center"/>
    </xf>
    <xf numFmtId="0" fontId="63" fillId="2" borderId="6" xfId="4" applyFont="1" applyFill="1" applyBorder="1" applyAlignment="1">
      <alignment horizontal="center" vertical="center"/>
    </xf>
    <xf numFmtId="15" fontId="3" fillId="0" borderId="0" xfId="4" applyNumberFormat="1" applyFont="1" applyAlignment="1">
      <alignment horizontal="center"/>
    </xf>
    <xf numFmtId="0" fontId="3" fillId="0" borderId="0" xfId="4" applyFont="1" applyAlignment="1">
      <alignment horizontal="center"/>
    </xf>
    <xf numFmtId="0" fontId="3" fillId="7" borderId="51" xfId="4" applyFont="1" applyFill="1" applyBorder="1" applyAlignment="1">
      <alignment horizontal="center"/>
    </xf>
    <xf numFmtId="0" fontId="3" fillId="7" borderId="52" xfId="4" applyFont="1" applyFill="1" applyBorder="1" applyAlignment="1">
      <alignment horizontal="center"/>
    </xf>
    <xf numFmtId="0" fontId="3" fillId="7" borderId="53" xfId="4" applyFont="1" applyFill="1" applyBorder="1" applyAlignment="1">
      <alignment horizontal="center"/>
    </xf>
    <xf numFmtId="0" fontId="6" fillId="0" borderId="0" xfId="4" applyFont="1" applyAlignment="1">
      <alignment horizontal="center"/>
    </xf>
    <xf numFmtId="0" fontId="3" fillId="7" borderId="50" xfId="4" applyFont="1" applyFill="1" applyBorder="1" applyAlignment="1">
      <alignment horizontal="center" vertical="center"/>
    </xf>
    <xf numFmtId="0" fontId="3" fillId="7" borderId="4" xfId="4" applyFont="1" applyFill="1" applyBorder="1" applyAlignment="1">
      <alignment horizontal="center" vertical="center"/>
    </xf>
    <xf numFmtId="0" fontId="3" fillId="7" borderId="6" xfId="4" applyFont="1" applyFill="1" applyBorder="1" applyAlignment="1">
      <alignment horizontal="center" vertical="center"/>
    </xf>
    <xf numFmtId="0" fontId="63" fillId="2" borderId="50" xfId="4" applyFont="1" applyFill="1" applyBorder="1" applyAlignment="1">
      <alignment horizontal="center"/>
    </xf>
    <xf numFmtId="0" fontId="3" fillId="2" borderId="6" xfId="4" applyFont="1" applyFill="1" applyBorder="1" applyAlignment="1">
      <alignment horizontal="center"/>
    </xf>
    <xf numFmtId="0" fontId="3" fillId="2" borderId="50" xfId="4" applyFont="1" applyFill="1" applyBorder="1" applyAlignment="1">
      <alignment horizontal="center" vertical="center"/>
    </xf>
    <xf numFmtId="0" fontId="3" fillId="2" borderId="4" xfId="4" applyFont="1" applyFill="1" applyBorder="1" applyAlignment="1">
      <alignment horizontal="center" vertical="center"/>
    </xf>
    <xf numFmtId="0" fontId="3" fillId="2" borderId="6" xfId="4" applyFont="1" applyFill="1" applyBorder="1" applyAlignment="1">
      <alignment horizontal="center" vertical="center"/>
    </xf>
    <xf numFmtId="0" fontId="4" fillId="0" borderId="0" xfId="4" applyFont="1" applyFill="1" applyAlignment="1">
      <alignment horizontal="left" wrapText="1"/>
    </xf>
    <xf numFmtId="3" fontId="39" fillId="0" borderId="0" xfId="0" applyNumberFormat="1" applyFont="1" applyAlignment="1">
      <alignment horizontal="center"/>
    </xf>
    <xf numFmtId="0" fontId="3" fillId="2" borderId="22" xfId="0" applyFont="1" applyFill="1" applyBorder="1" applyAlignment="1">
      <alignment horizontal="center" vertical="top" wrapText="1"/>
    </xf>
    <xf numFmtId="0" fontId="3" fillId="2" borderId="17" xfId="0" applyFont="1" applyFill="1" applyBorder="1" applyAlignment="1">
      <alignment horizontal="center" vertical="top" wrapText="1"/>
    </xf>
    <xf numFmtId="0" fontId="3" fillId="0" borderId="0" xfId="0" applyFont="1" applyAlignment="1">
      <alignment horizontal="center"/>
    </xf>
    <xf numFmtId="0" fontId="63" fillId="2" borderId="15" xfId="0" applyFont="1" applyFill="1" applyBorder="1" applyAlignment="1">
      <alignment horizontal="center" vertical="center" wrapText="1"/>
    </xf>
    <xf numFmtId="0" fontId="63" fillId="2" borderId="20" xfId="0" applyFont="1" applyFill="1" applyBorder="1" applyAlignment="1">
      <alignment horizontal="center" vertical="center" wrapText="1"/>
    </xf>
    <xf numFmtId="0" fontId="63" fillId="2" borderId="8" xfId="0" applyFont="1" applyFill="1" applyBorder="1" applyAlignment="1">
      <alignment horizontal="center" vertical="center" wrapText="1"/>
    </xf>
    <xf numFmtId="0" fontId="4" fillId="0" borderId="13" xfId="0" applyFont="1" applyBorder="1" applyAlignment="1">
      <alignment horizontal="center" vertical="top" wrapText="1"/>
    </xf>
    <xf numFmtId="0" fontId="4" fillId="0" borderId="10" xfId="0" applyFont="1" applyBorder="1" applyAlignment="1">
      <alignment horizontal="center" vertical="top" wrapText="1"/>
    </xf>
    <xf numFmtId="0" fontId="4" fillId="0" borderId="22" xfId="0" applyFont="1" applyBorder="1" applyAlignment="1">
      <alignment horizontal="center" vertical="top" wrapText="1"/>
    </xf>
    <xf numFmtId="0" fontId="4" fillId="0" borderId="17" xfId="0" applyFont="1" applyBorder="1" applyAlignment="1">
      <alignment horizontal="center" vertical="top" wrapText="1"/>
    </xf>
    <xf numFmtId="3" fontId="64" fillId="0" borderId="13" xfId="0" applyNumberFormat="1" applyFont="1" applyBorder="1" applyAlignment="1">
      <alignment horizontal="center" vertical="top" wrapText="1"/>
    </xf>
    <xf numFmtId="3" fontId="64" fillId="0" borderId="10" xfId="0" applyNumberFormat="1" applyFont="1" applyBorder="1" applyAlignment="1">
      <alignment horizontal="center" vertical="top" wrapText="1"/>
    </xf>
    <xf numFmtId="0" fontId="4" fillId="0" borderId="13" xfId="0" applyFont="1" applyFill="1" applyBorder="1" applyAlignment="1">
      <alignment horizontal="center" vertical="top" wrapText="1"/>
    </xf>
    <xf numFmtId="0" fontId="4" fillId="0" borderId="10" xfId="0" applyFont="1" applyFill="1" applyBorder="1" applyAlignment="1">
      <alignment horizontal="center" vertical="top" wrapText="1"/>
    </xf>
    <xf numFmtId="3" fontId="4" fillId="0" borderId="13" xfId="0" applyNumberFormat="1" applyFont="1" applyBorder="1" applyAlignment="1">
      <alignment horizontal="center" vertical="top" wrapText="1"/>
    </xf>
    <xf numFmtId="0" fontId="4" fillId="0" borderId="13" xfId="0" applyFont="1" applyBorder="1" applyAlignment="1">
      <alignment vertical="top" wrapText="1"/>
    </xf>
    <xf numFmtId="0" fontId="4" fillId="0" borderId="0" xfId="0" applyFont="1" applyBorder="1" applyAlignment="1">
      <alignment vertical="top" wrapText="1"/>
    </xf>
    <xf numFmtId="0" fontId="3" fillId="0" borderId="14" xfId="0" applyFont="1" applyBorder="1" applyAlignment="1">
      <alignment vertical="top" wrapText="1"/>
    </xf>
    <xf numFmtId="0" fontId="3" fillId="0" borderId="24" xfId="0" applyFont="1" applyBorder="1" applyAlignment="1">
      <alignment vertical="top" wrapText="1"/>
    </xf>
    <xf numFmtId="0" fontId="4" fillId="0" borderId="10" xfId="0" applyFont="1" applyBorder="1" applyAlignment="1">
      <alignment vertical="top" wrapText="1"/>
    </xf>
    <xf numFmtId="0" fontId="4" fillId="0" borderId="14" xfId="0" applyFont="1" applyBorder="1" applyAlignment="1">
      <alignment vertical="top" wrapText="1"/>
    </xf>
    <xf numFmtId="0" fontId="4" fillId="0" borderId="12" xfId="0" applyFont="1" applyBorder="1" applyAlignment="1">
      <alignment vertical="top" wrapText="1"/>
    </xf>
    <xf numFmtId="0" fontId="4" fillId="0" borderId="23" xfId="0" applyFont="1" applyBorder="1" applyAlignment="1">
      <alignment vertical="top" wrapText="1"/>
    </xf>
    <xf numFmtId="0" fontId="4" fillId="0" borderId="0" xfId="0" applyFont="1" applyAlignment="1">
      <alignment vertical="top" wrapText="1"/>
    </xf>
    <xf numFmtId="0" fontId="3" fillId="0" borderId="13" xfId="0" applyFont="1" applyBorder="1" applyAlignment="1">
      <alignment vertical="top" wrapText="1"/>
    </xf>
    <xf numFmtId="0" fontId="3" fillId="0" borderId="0" xfId="0" applyFont="1" applyBorder="1" applyAlignment="1">
      <alignment vertical="top" wrapText="1"/>
    </xf>
    <xf numFmtId="0" fontId="3" fillId="0" borderId="10" xfId="0" applyFont="1" applyBorder="1" applyAlignment="1">
      <alignment vertical="top" wrapText="1"/>
    </xf>
    <xf numFmtId="0" fontId="4" fillId="0" borderId="22" xfId="0" applyFont="1" applyBorder="1" applyAlignment="1">
      <alignment vertical="top" wrapText="1"/>
    </xf>
    <xf numFmtId="0" fontId="4" fillId="0" borderId="17" xfId="0" applyFont="1" applyBorder="1" applyAlignment="1">
      <alignment vertical="top" wrapText="1"/>
    </xf>
    <xf numFmtId="0" fontId="4" fillId="2" borderId="22" xfId="0" applyFont="1" applyFill="1" applyBorder="1" applyAlignment="1">
      <alignment vertical="top" wrapText="1"/>
    </xf>
    <xf numFmtId="0" fontId="4" fillId="2" borderId="23" xfId="0" applyFont="1" applyFill="1" applyBorder="1" applyAlignment="1">
      <alignment vertical="top" wrapText="1"/>
    </xf>
    <xf numFmtId="0" fontId="4" fillId="2" borderId="17" xfId="0" applyFont="1" applyFill="1" applyBorder="1" applyAlignment="1">
      <alignment vertical="top" wrapText="1"/>
    </xf>
    <xf numFmtId="0" fontId="3" fillId="2" borderId="15" xfId="0" applyFont="1" applyFill="1" applyBorder="1" applyAlignment="1">
      <alignment horizontal="center" vertical="top" wrapText="1"/>
    </xf>
    <xf numFmtId="0" fontId="3" fillId="2" borderId="20"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13" xfId="0" applyFont="1" applyFill="1" applyBorder="1" applyAlignment="1">
      <alignment horizontal="center" vertical="top" wrapText="1"/>
    </xf>
    <xf numFmtId="0" fontId="3" fillId="2" borderId="0" xfId="0" applyFont="1" applyFill="1" applyBorder="1" applyAlignment="1">
      <alignment horizontal="center" vertical="top" wrapText="1"/>
    </xf>
    <xf numFmtId="0" fontId="3" fillId="2" borderId="10"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2" borderId="24" xfId="0" applyFont="1" applyFill="1" applyBorder="1" applyAlignment="1">
      <alignment horizontal="center" vertical="top" wrapText="1"/>
    </xf>
    <xf numFmtId="0" fontId="3" fillId="2" borderId="12" xfId="0" applyFont="1" applyFill="1" applyBorder="1" applyAlignment="1">
      <alignment horizontal="center" vertical="top" wrapText="1"/>
    </xf>
    <xf numFmtId="0" fontId="63" fillId="2" borderId="22" xfId="0" applyFont="1" applyFill="1" applyBorder="1" applyAlignment="1">
      <alignment horizontal="center" vertical="top" wrapText="1"/>
    </xf>
    <xf numFmtId="0" fontId="63" fillId="2" borderId="17" xfId="0" applyFont="1" applyFill="1" applyBorder="1" applyAlignment="1">
      <alignment horizontal="center" vertical="top" wrapText="1"/>
    </xf>
    <xf numFmtId="179" fontId="4" fillId="0" borderId="13" xfId="0" applyNumberFormat="1" applyFont="1" applyBorder="1" applyAlignment="1">
      <alignment vertical="top" wrapText="1"/>
    </xf>
    <xf numFmtId="179" fontId="4" fillId="0" borderId="10" xfId="0" applyNumberFormat="1" applyFont="1" applyBorder="1" applyAlignment="1">
      <alignment vertical="top" wrapText="1"/>
    </xf>
    <xf numFmtId="2" fontId="4" fillId="0" borderId="13" xfId="0" applyNumberFormat="1" applyFont="1" applyFill="1" applyBorder="1" applyAlignment="1">
      <alignment horizontal="center" vertical="top" wrapText="1"/>
    </xf>
    <xf numFmtId="2" fontId="4" fillId="0" borderId="10" xfId="0" applyNumberFormat="1" applyFont="1" applyFill="1" applyBorder="1" applyAlignment="1">
      <alignment horizontal="center" vertical="top" wrapText="1"/>
    </xf>
    <xf numFmtId="2" fontId="4" fillId="0" borderId="13" xfId="0" applyNumberFormat="1" applyFont="1" applyBorder="1" applyAlignment="1">
      <alignment horizontal="center" vertical="top" wrapText="1"/>
    </xf>
    <xf numFmtId="2" fontId="4" fillId="0" borderId="10" xfId="0" applyNumberFormat="1" applyFont="1" applyBorder="1" applyAlignment="1">
      <alignment horizontal="center" vertical="top" wrapText="1"/>
    </xf>
    <xf numFmtId="0" fontId="4" fillId="0" borderId="24" xfId="0" applyFont="1" applyBorder="1" applyAlignment="1">
      <alignment vertical="top" wrapText="1"/>
    </xf>
    <xf numFmtId="0" fontId="4" fillId="0" borderId="0" xfId="0" applyFont="1" applyAlignment="1">
      <alignment horizontal="center" vertical="top" wrapText="1"/>
    </xf>
    <xf numFmtId="0" fontId="4" fillId="0" borderId="0" xfId="0" applyFont="1" applyAlignment="1">
      <alignment horizontal="right" vertical="top" wrapText="1"/>
    </xf>
    <xf numFmtId="0" fontId="4" fillId="0" borderId="24" xfId="0" applyFont="1" applyBorder="1" applyAlignment="1">
      <alignment horizontal="center" vertical="top" wrapText="1"/>
    </xf>
    <xf numFmtId="0" fontId="4" fillId="0" borderId="23" xfId="0" applyFont="1" applyBorder="1" applyAlignment="1">
      <alignment horizontal="center" vertical="top" wrapText="1"/>
    </xf>
    <xf numFmtId="0" fontId="47" fillId="8" borderId="25" xfId="4" applyFont="1" applyFill="1" applyBorder="1" applyAlignment="1">
      <alignment horizontal="center"/>
    </xf>
    <xf numFmtId="0" fontId="47" fillId="8" borderId="26" xfId="4" applyFont="1" applyFill="1" applyBorder="1" applyAlignment="1">
      <alignment horizontal="center"/>
    </xf>
    <xf numFmtId="0" fontId="47" fillId="8" borderId="27" xfId="4" applyFont="1" applyFill="1" applyBorder="1" applyAlignment="1">
      <alignment horizontal="center"/>
    </xf>
    <xf numFmtId="0" fontId="48" fillId="9" borderId="29" xfId="4" applyFont="1" applyFill="1" applyBorder="1" applyAlignment="1">
      <alignment horizontal="center"/>
    </xf>
    <xf numFmtId="0" fontId="46" fillId="0" borderId="35" xfId="4" applyFont="1" applyFill="1" applyBorder="1" applyAlignment="1">
      <alignment horizontal="center"/>
    </xf>
    <xf numFmtId="0" fontId="45" fillId="0" borderId="36" xfId="0" applyFont="1" applyFill="1" applyBorder="1"/>
  </cellXfs>
  <cellStyles count="17">
    <cellStyle name="Millares" xfId="1" builtinId="3"/>
    <cellStyle name="Millares [0]" xfId="16" builtinId="6"/>
    <cellStyle name="Millares [0] 2" xfId="6"/>
    <cellStyle name="Millares 2" xfId="10"/>
    <cellStyle name="Millares 3" xfId="11"/>
    <cellStyle name="Millares 4" xfId="12"/>
    <cellStyle name="Millares 5" xfId="13"/>
    <cellStyle name="Millares 6" xfId="15"/>
    <cellStyle name="Millares 7" xfId="5"/>
    <cellStyle name="Millares 7 2" xfId="8"/>
    <cellStyle name="Millares 9" xfId="7"/>
    <cellStyle name="Millares_Activo Fijo - Anexo A" xfId="9"/>
    <cellStyle name="Normal" xfId="0" builtinId="0"/>
    <cellStyle name="Normal 2" xfId="4"/>
    <cellStyle name="Normal 3" xfId="14"/>
    <cellStyle name="Normal 4 2" xfId="3"/>
    <cellStyle name="Porcentual" xfId="2" builtinId="5"/>
  </cellStyles>
  <dxfs count="45">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dxf>
    <dxf>
      <font>
        <b val="0"/>
        <i val="0"/>
        <strike val="0"/>
        <condense val="0"/>
        <extend val="0"/>
        <outline val="0"/>
        <shadow val="0"/>
        <u val="none"/>
        <vertAlign val="baseline"/>
        <sz val="8"/>
        <color auto="1"/>
        <name val="Book Antiqua"/>
        <scheme val="none"/>
      </font>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val="0"/>
        <i val="0"/>
        <strike val="0"/>
        <condense val="0"/>
        <extend val="0"/>
        <outline val="0"/>
        <shadow val="0"/>
        <u val="none"/>
        <vertAlign val="baseline"/>
        <sz val="8"/>
        <color auto="1"/>
        <name val="Book Antiqua"/>
        <scheme val="none"/>
      </font>
    </dxf>
    <dxf>
      <font>
        <b val="0"/>
        <i val="0"/>
        <strike val="0"/>
        <condense val="0"/>
        <extend val="0"/>
        <outline val="0"/>
        <shadow val="0"/>
        <u val="none"/>
        <vertAlign val="baseline"/>
        <sz val="8"/>
        <color auto="1"/>
        <name val="Book Antiqua"/>
        <scheme val="none"/>
      </font>
      <numFmt numFmtId="3" formatCode="#,##0"/>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val="0"/>
        <i val="0"/>
        <strike val="0"/>
        <condense val="0"/>
        <extend val="0"/>
        <outline val="0"/>
        <shadow val="0"/>
        <u val="none"/>
        <vertAlign val="baseline"/>
        <sz val="8"/>
        <color auto="1"/>
        <name val="Book Antiqua"/>
        <scheme val="none"/>
      </font>
      <numFmt numFmtId="3" formatCode="#,##0"/>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rgb="FF0000FF"/>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FF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val="0"/>
        <i val="0"/>
        <strike val="0"/>
        <condense val="0"/>
        <extend val="0"/>
        <outline val="0"/>
        <shadow val="0"/>
        <u val="none"/>
        <vertAlign val="baseline"/>
        <sz val="8"/>
        <color auto="1"/>
        <name val="Book Antiqua"/>
        <scheme val="none"/>
      </font>
      <numFmt numFmtId="3" formatCode="#,##0"/>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i val="0"/>
        <strike val="0"/>
        <condense val="0"/>
        <extend val="0"/>
        <outline val="0"/>
        <shadow val="0"/>
        <u val="none"/>
        <vertAlign val="baseline"/>
        <sz val="8"/>
        <color auto="1"/>
        <name val="Book Antiqua"/>
        <scheme val="none"/>
      </font>
      <numFmt numFmtId="3" formatCode="#,##0"/>
      <fill>
        <patternFill patternType="solid">
          <fgColor indexed="64"/>
          <bgColor rgb="FFFFC000"/>
        </patternFill>
      </fill>
    </dxf>
    <dxf>
      <font>
        <b val="0"/>
        <i val="0"/>
        <strike val="0"/>
        <condense val="0"/>
        <extend val="0"/>
        <outline val="0"/>
        <shadow val="0"/>
        <u val="none"/>
        <vertAlign val="baseline"/>
        <sz val="8"/>
        <color auto="1"/>
        <name val="Book Antiqua"/>
        <scheme val="none"/>
      </font>
    </dxf>
    <dxf>
      <font>
        <b val="0"/>
        <i val="0"/>
        <strike val="0"/>
        <condense val="0"/>
        <extend val="0"/>
        <outline val="0"/>
        <shadow val="0"/>
        <u val="none"/>
        <vertAlign val="baseline"/>
        <sz val="8"/>
        <color auto="1"/>
        <name val="Book Antiqua"/>
        <scheme val="none"/>
      </font>
    </dxf>
    <dxf>
      <font>
        <b/>
        <i val="0"/>
        <strike val="0"/>
        <condense val="0"/>
        <extend val="0"/>
        <outline val="0"/>
        <shadow val="0"/>
        <u val="none"/>
        <vertAlign val="baseline"/>
        <sz val="11"/>
        <color theme="1"/>
        <name val="Calibri"/>
        <scheme val="minor"/>
      </font>
      <fill>
        <patternFill patternType="solid">
          <fgColor indexed="64"/>
          <bgColor theme="9" tint="-0.249977111117893"/>
        </patternFill>
      </fill>
      <alignment horizontal="center" vertical="bottom" textRotation="0" wrapText="0" indent="0" relativeIndent="0" justifyLastLine="0" shrinkToFit="0" readingOrder="0"/>
    </dxf>
  </dxfs>
  <tableStyles count="0" defaultTableStyle="TableStyleMedium2" defaultPivotStyle="PivotStyleLight16"/>
  <colors>
    <mruColors>
      <color rgb="FFFF0066"/>
      <color rgb="FF0000FF"/>
      <color rgb="FFFF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5</xdr:col>
      <xdr:colOff>863220</xdr:colOff>
      <xdr:row>685</xdr:row>
      <xdr:rowOff>107640</xdr:rowOff>
    </xdr:from>
    <xdr:to>
      <xdr:col>5</xdr:col>
      <xdr:colOff>863580</xdr:colOff>
      <xdr:row>685</xdr:row>
      <xdr:rowOff>108000</xdr:rowOff>
    </xdr:to>
    <xdr:pic>
      <xdr:nvPicPr>
        <xdr:cNvPr id="84" name="Entrada de lápiz 83">
          <a:extLst>
            <a:ext uri="{FF2B5EF4-FFF2-40B4-BE49-F238E27FC236}">
              <a16:creationId xmlns:mc="http://schemas.openxmlformats.org/markup-compatibility/2006" xmlns:xdr14="http://schemas.microsoft.com/office/excel/2010/spreadsheetDrawing" xmlns="" xmlns:a16="http://schemas.microsoft.com/office/drawing/2014/main" id="{BE7F6E86-1631-4992-A557-9900AD9D6DB6}"/>
            </a:ext>
          </a:extLst>
        </xdr:cNvPr>
        <xdr:cNvPicPr/>
      </xdr:nvPicPr>
      <xdr:blipFill>
        <a:blip xmlns:r="http://schemas.openxmlformats.org/officeDocument/2006/relationships" r:embed="rId1"/>
        <a:stretch>
          <a:fillRect/>
        </a:stretch>
      </xdr:blipFill>
      <xdr:spPr>
        <a:xfrm>
          <a:off x="10645920" y="124184350"/>
          <a:ext cx="18000" cy="18000"/>
        </a:xfrm>
        <a:prstGeom prst="rect">
          <a:avLst/>
        </a:prstGeom>
      </xdr:spPr>
    </xdr:pic>
    <xdr:clientData/>
  </xdr:twoCellAnchor>
  <xdr:twoCellAnchor editAs="oneCell">
    <xdr:from>
      <xdr:col>4</xdr:col>
      <xdr:colOff>1593710</xdr:colOff>
      <xdr:row>944</xdr:row>
      <xdr:rowOff>0</xdr:rowOff>
    </xdr:from>
    <xdr:to>
      <xdr:col>4</xdr:col>
      <xdr:colOff>1594070</xdr:colOff>
      <xdr:row>944</xdr:row>
      <xdr:rowOff>360</xdr:rowOff>
    </xdr:to>
    <xdr:pic>
      <xdr:nvPicPr>
        <xdr:cNvPr id="133" name="Entrada de lápiz 132">
          <a:extLst>
            <a:ext uri="{FF2B5EF4-FFF2-40B4-BE49-F238E27FC236}">
              <a16:creationId xmlns:mc="http://schemas.openxmlformats.org/markup-compatibility/2006" xmlns:xdr14="http://schemas.microsoft.com/office/excel/2010/spreadsheetDrawing" xmlns="" xmlns:a16="http://schemas.microsoft.com/office/drawing/2014/main" id="{CE3ABAA8-CDA9-49A0-A48D-E27A10288BFF}"/>
            </a:ext>
          </a:extLst>
        </xdr:cNvPr>
        <xdr:cNvPicPr/>
      </xdr:nvPicPr>
      <xdr:blipFill>
        <a:blip xmlns:r="http://schemas.openxmlformats.org/officeDocument/2006/relationships" r:embed="rId1"/>
        <a:stretch>
          <a:fillRect/>
        </a:stretch>
      </xdr:blipFill>
      <xdr:spPr>
        <a:xfrm>
          <a:off x="9655560" y="168907380"/>
          <a:ext cx="18000" cy="1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680085</xdr:colOff>
      <xdr:row>16</xdr:row>
      <xdr:rowOff>0</xdr:rowOff>
    </xdr:from>
    <xdr:to>
      <xdr:col>6</xdr:col>
      <xdr:colOff>748671</xdr:colOff>
      <xdr:row>17</xdr:row>
      <xdr:rowOff>142875</xdr:rowOff>
    </xdr:to>
    <xdr:sp macro="" textlink="">
      <xdr:nvSpPr>
        <xdr:cNvPr id="2" name="WordArt 1">
          <a:extLst>
            <a:ext uri="{FF2B5EF4-FFF2-40B4-BE49-F238E27FC236}">
              <a16:creationId xmlns="" xmlns:a16="http://schemas.microsoft.com/office/drawing/2014/main" id="{00000000-0008-0000-0700-000002000000}"/>
            </a:ext>
          </a:extLst>
        </xdr:cNvPr>
        <xdr:cNvSpPr>
          <a:spLocks noChangeArrowheads="1" noChangeShapeType="1" noTextEdit="1"/>
        </xdr:cNvSpPr>
      </xdr:nvSpPr>
      <xdr:spPr bwMode="auto">
        <a:xfrm>
          <a:off x="3302635" y="2800350"/>
          <a:ext cx="3421386" cy="314325"/>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2</xdr:col>
      <xdr:colOff>680085</xdr:colOff>
      <xdr:row>16</xdr:row>
      <xdr:rowOff>0</xdr:rowOff>
    </xdr:from>
    <xdr:to>
      <xdr:col>6</xdr:col>
      <xdr:colOff>748671</xdr:colOff>
      <xdr:row>17</xdr:row>
      <xdr:rowOff>142875</xdr:rowOff>
    </xdr:to>
    <xdr:sp macro="" textlink="">
      <xdr:nvSpPr>
        <xdr:cNvPr id="3" name="WordArt 1">
          <a:extLst>
            <a:ext uri="{FF2B5EF4-FFF2-40B4-BE49-F238E27FC236}">
              <a16:creationId xmlns="" xmlns:a16="http://schemas.microsoft.com/office/drawing/2014/main" id="{00000000-0008-0000-0700-000003000000}"/>
            </a:ext>
          </a:extLst>
        </xdr:cNvPr>
        <xdr:cNvSpPr>
          <a:spLocks noChangeArrowheads="1" noChangeShapeType="1" noTextEdit="1"/>
        </xdr:cNvSpPr>
      </xdr:nvSpPr>
      <xdr:spPr bwMode="auto">
        <a:xfrm>
          <a:off x="3185160" y="3086100"/>
          <a:ext cx="3268986" cy="333375"/>
        </a:xfrm>
        <a:prstGeom prst="rect">
          <a:avLst/>
        </a:prstGeom>
      </xdr:spPr>
      <xdr:txBody>
        <a:bodyPr wrap="none" fromWordArt="1">
          <a:prstTxWarp prst="textPlain">
            <a:avLst>
              <a:gd name="adj" fmla="val 50000"/>
            </a:avLst>
          </a:prstTxWarp>
        </a:bodyPr>
        <a:lstStyle/>
        <a:p>
          <a:pPr algn="ctr" rtl="0"/>
          <a:r>
            <a:rPr lang="es-ES" sz="1400" kern="10" spc="0">
              <a:ln w="12700">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1562100</xdr:colOff>
      <xdr:row>14</xdr:row>
      <xdr:rowOff>111125</xdr:rowOff>
    </xdr:from>
    <xdr:to>
      <xdr:col>3</xdr:col>
      <xdr:colOff>713703</xdr:colOff>
      <xdr:row>16</xdr:row>
      <xdr:rowOff>130338</xdr:rowOff>
    </xdr:to>
    <xdr:sp macro="" textlink="">
      <xdr:nvSpPr>
        <xdr:cNvPr id="2" name="WordArt 1">
          <a:extLst>
            <a:ext uri="{FF2B5EF4-FFF2-40B4-BE49-F238E27FC236}">
              <a16:creationId xmlns="" xmlns:a16="http://schemas.microsoft.com/office/drawing/2014/main" id="{00000000-0008-0000-0800-000002000000}"/>
            </a:ext>
          </a:extLst>
        </xdr:cNvPr>
        <xdr:cNvSpPr>
          <a:spLocks noChangeArrowheads="1" noChangeShapeType="1" noTextEdit="1"/>
        </xdr:cNvSpPr>
      </xdr:nvSpPr>
      <xdr:spPr bwMode="auto">
        <a:xfrm>
          <a:off x="1562100" y="2536825"/>
          <a:ext cx="3094953" cy="362113"/>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SIN MOVIMIENTO</a:t>
          </a:r>
        </a:p>
      </xdr:txBody>
    </xdr:sp>
    <xdr:clientData/>
  </xdr:twoCellAnchor>
  <xdr:twoCellAnchor>
    <xdr:from>
      <xdr:col>0</xdr:col>
      <xdr:colOff>1562100</xdr:colOff>
      <xdr:row>14</xdr:row>
      <xdr:rowOff>111125</xdr:rowOff>
    </xdr:from>
    <xdr:to>
      <xdr:col>3</xdr:col>
      <xdr:colOff>713703</xdr:colOff>
      <xdr:row>16</xdr:row>
      <xdr:rowOff>130338</xdr:rowOff>
    </xdr:to>
    <xdr:sp macro="" textlink="">
      <xdr:nvSpPr>
        <xdr:cNvPr id="3" name="WordArt 1">
          <a:extLst>
            <a:ext uri="{FF2B5EF4-FFF2-40B4-BE49-F238E27FC236}">
              <a16:creationId xmlns="" xmlns:a16="http://schemas.microsoft.com/office/drawing/2014/main" id="{00000000-0008-0000-0800-000003000000}"/>
            </a:ext>
          </a:extLst>
        </xdr:cNvPr>
        <xdr:cNvSpPr>
          <a:spLocks noChangeArrowheads="1" noChangeShapeType="1" noTextEdit="1"/>
        </xdr:cNvSpPr>
      </xdr:nvSpPr>
      <xdr:spPr bwMode="auto">
        <a:xfrm>
          <a:off x="1562100" y="2816225"/>
          <a:ext cx="2923503" cy="400213"/>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SIN MOVIMIENTO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314325</xdr:colOff>
      <xdr:row>16</xdr:row>
      <xdr:rowOff>74295</xdr:rowOff>
    </xdr:from>
    <xdr:to>
      <xdr:col>5</xdr:col>
      <xdr:colOff>227990</xdr:colOff>
      <xdr:row>18</xdr:row>
      <xdr:rowOff>66777</xdr:rowOff>
    </xdr:to>
    <xdr:sp macro="" textlink="">
      <xdr:nvSpPr>
        <xdr:cNvPr id="2" name="WordArt 1">
          <a:extLst>
            <a:ext uri="{FF2B5EF4-FFF2-40B4-BE49-F238E27FC236}">
              <a16:creationId xmlns="" xmlns:a16="http://schemas.microsoft.com/office/drawing/2014/main" id="{00000000-0008-0000-0900-000002000000}"/>
            </a:ext>
          </a:extLst>
        </xdr:cNvPr>
        <xdr:cNvSpPr>
          <a:spLocks noChangeArrowheads="1" noChangeShapeType="1" noTextEdit="1"/>
        </xdr:cNvSpPr>
      </xdr:nvSpPr>
      <xdr:spPr bwMode="auto">
        <a:xfrm>
          <a:off x="2333625" y="2842895"/>
          <a:ext cx="2961665" cy="335382"/>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twoCellAnchor>
    <xdr:from>
      <xdr:col>2</xdr:col>
      <xdr:colOff>314325</xdr:colOff>
      <xdr:row>16</xdr:row>
      <xdr:rowOff>74295</xdr:rowOff>
    </xdr:from>
    <xdr:to>
      <xdr:col>5</xdr:col>
      <xdr:colOff>227990</xdr:colOff>
      <xdr:row>18</xdr:row>
      <xdr:rowOff>66777</xdr:rowOff>
    </xdr:to>
    <xdr:sp macro="" textlink="">
      <xdr:nvSpPr>
        <xdr:cNvPr id="3" name="WordArt 1">
          <a:extLst>
            <a:ext uri="{FF2B5EF4-FFF2-40B4-BE49-F238E27FC236}">
              <a16:creationId xmlns="" xmlns:a16="http://schemas.microsoft.com/office/drawing/2014/main" id="{00000000-0008-0000-0900-000003000000}"/>
            </a:ext>
          </a:extLst>
        </xdr:cNvPr>
        <xdr:cNvSpPr>
          <a:spLocks noChangeArrowheads="1" noChangeShapeType="1" noTextEdit="1"/>
        </xdr:cNvSpPr>
      </xdr:nvSpPr>
      <xdr:spPr bwMode="auto">
        <a:xfrm>
          <a:off x="2238375" y="3160395"/>
          <a:ext cx="2828315" cy="373482"/>
        </a:xfrm>
        <a:prstGeom prst="rect">
          <a:avLst/>
        </a:prstGeom>
      </xdr:spPr>
      <xdr:txBody>
        <a:bodyPr wrap="none" fromWordArt="1">
          <a:prstTxWarp prst="textPlain">
            <a:avLst>
              <a:gd name="adj" fmla="val 50000"/>
            </a:avLst>
          </a:prstTxWarp>
        </a:bodyPr>
        <a:lstStyle/>
        <a:p>
          <a:pPr algn="ctr" rtl="0"/>
          <a:r>
            <a:rPr lang="es-ES" sz="1200" kern="10" spc="0">
              <a:ln w="9525">
                <a:solidFill>
                  <a:srgbClr val="000000"/>
                </a:solidFill>
                <a:round/>
                <a:headEnd/>
                <a:tailEnd/>
              </a:ln>
              <a:solidFill>
                <a:srgbClr val="FFFFFF"/>
              </a:solidFill>
              <a:effectLst/>
              <a:latin typeface="Times New Roman"/>
              <a:cs typeface="Times New Roman"/>
            </a:rPr>
            <a:t>NO APLICABLE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744310</xdr:colOff>
      <xdr:row>33</xdr:row>
      <xdr:rowOff>108041</xdr:rowOff>
    </xdr:from>
    <xdr:to>
      <xdr:col>10</xdr:col>
      <xdr:colOff>0</xdr:colOff>
      <xdr:row>37</xdr:row>
      <xdr:rowOff>76744</xdr:rowOff>
    </xdr:to>
    <xdr:sp macro="" textlink="">
      <xdr:nvSpPr>
        <xdr:cNvPr id="2" name="2 CuadroTexto">
          <a:extLst>
            <a:ext uri="{FF2B5EF4-FFF2-40B4-BE49-F238E27FC236}">
              <a16:creationId xmlns="" xmlns:a16="http://schemas.microsoft.com/office/drawing/2014/main" id="{00000000-0008-0000-0F00-000002000000}"/>
            </a:ext>
          </a:extLst>
        </xdr:cNvPr>
        <xdr:cNvSpPr txBox="1"/>
      </xdr:nvSpPr>
      <xdr:spPr>
        <a:xfrm>
          <a:off x="147410" y="6216741"/>
          <a:ext cx="7459890" cy="6545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1100" b="1" u="sng">
              <a:solidFill>
                <a:schemeClr val="dk1"/>
              </a:solidFill>
              <a:latin typeface="Constantia" pitchFamily="18" charset="0"/>
              <a:ea typeface="+mn-ea"/>
              <a:cs typeface="+mn-cs"/>
            </a:rPr>
            <a:t>OBSERVACIÓN</a:t>
          </a:r>
          <a:endParaRPr lang="es-ES" sz="1100">
            <a:solidFill>
              <a:schemeClr val="dk1"/>
            </a:solidFill>
            <a:latin typeface="Constantia" pitchFamily="18" charset="0"/>
            <a:ea typeface="+mn-ea"/>
            <a:cs typeface="+mn-cs"/>
          </a:endParaRPr>
        </a:p>
        <a:p>
          <a:r>
            <a:rPr lang="es-ES" sz="1100" b="1">
              <a:solidFill>
                <a:schemeClr val="dk1"/>
              </a:solidFill>
              <a:latin typeface="Constantia" pitchFamily="18" charset="0"/>
              <a:ea typeface="+mn-ea"/>
              <a:cs typeface="+mn-cs"/>
            </a:rPr>
            <a:t>Para el cálculo de la liquidez no se incluyen las Disponibilidades de las Cuentas Fiduciarias de Reserva</a:t>
          </a:r>
          <a:endParaRPr lang="es-ES" sz="1100">
            <a:latin typeface="Constantia" pitchFamily="18" charset="0"/>
          </a:endParaRPr>
        </a:p>
      </xdr:txBody>
    </xdr:sp>
    <xdr:clientData/>
  </xdr:twoCellAnchor>
  <xdr:twoCellAnchor>
    <xdr:from>
      <xdr:col>0</xdr:col>
      <xdr:colOff>744310</xdr:colOff>
      <xdr:row>33</xdr:row>
      <xdr:rowOff>108041</xdr:rowOff>
    </xdr:from>
    <xdr:to>
      <xdr:col>10</xdr:col>
      <xdr:colOff>0</xdr:colOff>
      <xdr:row>37</xdr:row>
      <xdr:rowOff>76744</xdr:rowOff>
    </xdr:to>
    <xdr:sp macro="" textlink="">
      <xdr:nvSpPr>
        <xdr:cNvPr id="3" name="2 CuadroTexto">
          <a:extLst>
            <a:ext uri="{FF2B5EF4-FFF2-40B4-BE49-F238E27FC236}">
              <a16:creationId xmlns="" xmlns:a16="http://schemas.microsoft.com/office/drawing/2014/main" id="{00000000-0008-0000-0F00-000003000000}"/>
            </a:ext>
          </a:extLst>
        </xdr:cNvPr>
        <xdr:cNvSpPr txBox="1"/>
      </xdr:nvSpPr>
      <xdr:spPr>
        <a:xfrm>
          <a:off x="144235" y="6861266"/>
          <a:ext cx="7113815" cy="7307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1100" b="1" u="sng">
              <a:solidFill>
                <a:schemeClr val="dk1"/>
              </a:solidFill>
              <a:latin typeface="Constantia" pitchFamily="18" charset="0"/>
              <a:ea typeface="+mn-ea"/>
              <a:cs typeface="+mn-cs"/>
            </a:rPr>
            <a:t>OBSERVACIÓN</a:t>
          </a:r>
          <a:endParaRPr lang="es-ES" sz="1100">
            <a:solidFill>
              <a:schemeClr val="dk1"/>
            </a:solidFill>
            <a:latin typeface="Constantia" pitchFamily="18" charset="0"/>
            <a:ea typeface="+mn-ea"/>
            <a:cs typeface="+mn-cs"/>
          </a:endParaRPr>
        </a:p>
        <a:p>
          <a:r>
            <a:rPr lang="es-ES" sz="1100" b="1">
              <a:solidFill>
                <a:schemeClr val="dk1"/>
              </a:solidFill>
              <a:latin typeface="Constantia" pitchFamily="18" charset="0"/>
              <a:ea typeface="+mn-ea"/>
              <a:cs typeface="+mn-cs"/>
            </a:rPr>
            <a:t>Para el cálculo de la liquidez no se incluyen las Disponibilidades de las Cuentas Fiduciarias de Reserva</a:t>
          </a:r>
          <a:endParaRPr lang="es-ES" sz="1100">
            <a:latin typeface="Constantia"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AUDITORIA%20BDO\BDO%202019\&#180;Tape%20Por&#225;%20S.A.E\Resumen%20de%20Auditor&#237;a\Revisi&#243;n_marzo%202019\3.%20Estados%20financieros%20-%20Tape%2031%2003%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AUDITORIA%20BDO\BDO_2020\1.%20Tape%20Pora\4.%20Obtain%20Audit%20Evidence\Otros_%20Enter%20GAAs\3.%20Informes_2020\4.%20A%20Diciembre_2020\PPC\Documents\Estados%20Financieros%20Tape%20Por&#227;%20SAE%2031122020%20Carolin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carolina\Desktop\CONTABILIDAD%202020\Marzo%202020\C&#225;lculo%20Flujo%20CNV%202020%20Marz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ISP."/>
      <sheetName val="Activo Fijo Ruta VII"/>
      <sheetName val="O.COMERC."/>
      <sheetName val="Hoja Trab "/>
      <sheetName val="Patrimonial"/>
      <sheetName val="Resultados"/>
      <sheetName val="PNeto"/>
      <sheetName val="Flujo"/>
    </sheetNames>
    <sheetDataSet>
      <sheetData sheetId="0"/>
      <sheetData sheetId="1"/>
      <sheetData sheetId="2"/>
      <sheetData sheetId="3"/>
      <sheetData sheetId="4">
        <row r="11">
          <cell r="B11">
            <v>9980056388</v>
          </cell>
        </row>
      </sheetData>
      <sheetData sheetId="5">
        <row r="15">
          <cell r="B15">
            <v>9626253781</v>
          </cell>
        </row>
      </sheetData>
      <sheetData sheetId="6"/>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G"/>
      <sheetName val="ER"/>
      <sheetName val="PN"/>
      <sheetName val="EF"/>
      <sheetName val="A"/>
      <sheetName val="B"/>
      <sheetName val="C"/>
      <sheetName val="D"/>
      <sheetName val="E"/>
      <sheetName val="F"/>
      <sheetName val="G"/>
      <sheetName val="H"/>
      <sheetName val="I"/>
      <sheetName val="J"/>
    </sheetNames>
    <sheetDataSet>
      <sheetData sheetId="0">
        <row r="35">
          <cell r="B35">
            <v>293400725</v>
          </cell>
        </row>
      </sheetData>
      <sheetData sheetId="1">
        <row r="9">
          <cell r="B9">
            <v>-46431046422</v>
          </cell>
        </row>
        <row r="15">
          <cell r="B15">
            <v>0</v>
          </cell>
        </row>
      </sheetData>
      <sheetData sheetId="2"/>
      <sheetData sheetId="3"/>
      <sheetData sheetId="4"/>
      <sheetData sheetId="5"/>
      <sheetData sheetId="6"/>
      <sheetData sheetId="7"/>
      <sheetData sheetId="8"/>
      <sheetData sheetId="9"/>
      <sheetData sheetId="10"/>
      <sheetData sheetId="11">
        <row r="27">
          <cell r="H27">
            <v>81946142502</v>
          </cell>
        </row>
      </sheetData>
      <sheetData sheetId="12"/>
      <sheetData sheetId="1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atrimonial"/>
      <sheetName val="Resultados"/>
      <sheetName val="PNeto"/>
      <sheetName val="Activo Fijo Ruta VII"/>
      <sheetName val="Hoja Trab "/>
      <sheetName val="Activo Fijo"/>
      <sheetName val="Flujo"/>
      <sheetName val="Flujo Modelo Dic.2019"/>
      <sheetName val="DISP"/>
    </sheetNames>
    <sheetDataSet>
      <sheetData sheetId="0">
        <row r="21">
          <cell r="B21">
            <v>219153504</v>
          </cell>
        </row>
        <row r="63">
          <cell r="D63">
            <v>813780939</v>
          </cell>
        </row>
      </sheetData>
      <sheetData sheetId="1" refreshError="1"/>
      <sheetData sheetId="2" refreshError="1"/>
      <sheetData sheetId="3" refreshError="1"/>
      <sheetData sheetId="4" refreshError="1"/>
      <sheetData sheetId="5">
        <row r="97">
          <cell r="D97">
            <v>858094783785.88989</v>
          </cell>
        </row>
      </sheetData>
      <sheetData sheetId="6" refreshError="1"/>
      <sheetData sheetId="7" refreshError="1"/>
      <sheetData sheetId="8" refreshError="1"/>
    </sheetDataSet>
  </externalBook>
</externalLink>
</file>

<file path=xl/tables/table1.xml><?xml version="1.0" encoding="utf-8"?>
<table xmlns="http://schemas.openxmlformats.org/spreadsheetml/2006/main" id="1" name="Tabla123233" displayName="Tabla123233" ref="C2:AU104" totalsRowShown="0" headerRowDxfId="44" dataDxfId="43">
  <tableColumns count="45">
    <tableColumn id="1" name="Columna1" dataDxfId="42"/>
    <tableColumn id="45" name="Columna110" dataDxfId="41"/>
    <tableColumn id="44" name="Columna11025" dataDxfId="40"/>
    <tableColumn id="43" name="Columna11024" dataDxfId="39"/>
    <tableColumn id="42" name="Columna11023" dataDxfId="38"/>
    <tableColumn id="41" name="Columna11022" dataDxfId="37"/>
    <tableColumn id="40" name="Columna11021" dataDxfId="36"/>
    <tableColumn id="39" name="Columna11020" dataDxfId="35"/>
    <tableColumn id="38" name="Columna11019" dataDxfId="34"/>
    <tableColumn id="37" name="Columna11018" dataDxfId="33"/>
    <tableColumn id="36" name="Columna11017" dataDxfId="32"/>
    <tableColumn id="35" name="Columna11016" dataDxfId="31"/>
    <tableColumn id="34" name="Columna11015" dataDxfId="30"/>
    <tableColumn id="33" name="Columna11014" dataDxfId="29"/>
    <tableColumn id="32" name="Columna11013" dataDxfId="28"/>
    <tableColumn id="31" name="Columna11012" dataDxfId="27"/>
    <tableColumn id="30" name="Columna11011" dataDxfId="26"/>
    <tableColumn id="29" name="Columna11010" dataDxfId="25"/>
    <tableColumn id="28" name="Columna1109" dataDxfId="24"/>
    <tableColumn id="27" name="Columna1108" dataDxfId="23"/>
    <tableColumn id="26" name="Columna1107" dataDxfId="22"/>
    <tableColumn id="25" name="Columna1106" dataDxfId="21"/>
    <tableColumn id="24" name="Columna1105" dataDxfId="20"/>
    <tableColumn id="23" name="Columna1104" dataDxfId="19"/>
    <tableColumn id="22" name="Columna1103" dataDxfId="18"/>
    <tableColumn id="21" name="Columna1102" dataDxfId="17"/>
    <tableColumn id="20" name="Columna19" dataDxfId="16"/>
    <tableColumn id="19" name="Columna193" dataDxfId="15"/>
    <tableColumn id="18" name="Columna192" dataDxfId="14"/>
    <tableColumn id="17" name="Columna18" dataDxfId="13"/>
    <tableColumn id="16" name="Columna184" dataDxfId="12"/>
    <tableColumn id="13" name="Columna183" dataDxfId="11"/>
    <tableColumn id="15" name="Columna182" dataDxfId="10"/>
    <tableColumn id="12" name="Columna16" dataDxfId="9" dataCellStyle="Millares"/>
    <tableColumn id="14" name="Columna17" dataDxfId="8"/>
    <tableColumn id="11" name="Columna15" dataDxfId="7"/>
    <tableColumn id="10" name="Columna14" dataDxfId="6"/>
    <tableColumn id="9" name="Columna13" dataDxfId="5"/>
    <tableColumn id="8" name="Columna12" dataDxfId="4"/>
    <tableColumn id="2" name="Columna2" dataDxfId="3"/>
    <tableColumn id="3" name="Columna3" dataDxfId="2"/>
    <tableColumn id="4" name="Columna4" dataDxfId="1"/>
    <tableColumn id="5" name="Columna5" dataDxfId="0"/>
    <tableColumn id="6" name="Columna6"/>
    <tableColumn id="7" name="Columna7"/>
  </tableColumns>
  <tableStyleInfo name="TableStyleMedium2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tabColor rgb="FF92D050"/>
  </sheetPr>
  <dimension ref="A2:H243"/>
  <sheetViews>
    <sheetView showGridLines="0" topLeftCell="A43" workbookViewId="0">
      <selection activeCell="F53" sqref="F53"/>
    </sheetView>
  </sheetViews>
  <sheetFormatPr baseColWidth="10" defaultRowHeight="15"/>
  <cols>
    <col min="1" max="1" width="57.85546875" style="1" customWidth="1"/>
    <col min="2" max="2" width="22.5703125" style="5" customWidth="1"/>
    <col min="3" max="3" width="5" style="1" customWidth="1"/>
    <col min="4" max="4" width="19.5703125" style="5" customWidth="1"/>
    <col min="5" max="5" width="20" style="1" bestFit="1" customWidth="1"/>
    <col min="6" max="6" width="18.42578125" style="1" customWidth="1"/>
    <col min="7" max="7" width="30.140625" style="1" customWidth="1"/>
    <col min="8" max="8" width="18.42578125" style="13" bestFit="1" customWidth="1"/>
    <col min="9" max="9" width="18.42578125" style="1" bestFit="1" customWidth="1"/>
    <col min="10" max="10" width="28.42578125" style="1" bestFit="1" customWidth="1"/>
    <col min="11" max="256" width="11.42578125" style="1"/>
    <col min="257" max="257" width="57.85546875" style="1" customWidth="1"/>
    <col min="258" max="258" width="19.5703125" style="1" customWidth="1"/>
    <col min="259" max="259" width="5" style="1" customWidth="1"/>
    <col min="260" max="260" width="19.140625" style="1" customWidth="1"/>
    <col min="261" max="261" width="14" style="1" customWidth="1"/>
    <col min="262" max="262" width="21.140625" style="1" customWidth="1"/>
    <col min="263" max="512" width="11.42578125" style="1"/>
    <col min="513" max="513" width="57.85546875" style="1" customWidth="1"/>
    <col min="514" max="514" width="19.5703125" style="1" customWidth="1"/>
    <col min="515" max="515" width="5" style="1" customWidth="1"/>
    <col min="516" max="516" width="19.140625" style="1" customWidth="1"/>
    <col min="517" max="517" width="14" style="1" customWidth="1"/>
    <col min="518" max="518" width="21.140625" style="1" customWidth="1"/>
    <col min="519" max="768" width="11.42578125" style="1"/>
    <col min="769" max="769" width="57.85546875" style="1" customWidth="1"/>
    <col min="770" max="770" width="19.5703125" style="1" customWidth="1"/>
    <col min="771" max="771" width="5" style="1" customWidth="1"/>
    <col min="772" max="772" width="19.140625" style="1" customWidth="1"/>
    <col min="773" max="773" width="14" style="1" customWidth="1"/>
    <col min="774" max="774" width="21.140625" style="1" customWidth="1"/>
    <col min="775" max="1024" width="11.42578125" style="1"/>
    <col min="1025" max="1025" width="57.85546875" style="1" customWidth="1"/>
    <col min="1026" max="1026" width="19.5703125" style="1" customWidth="1"/>
    <col min="1027" max="1027" width="5" style="1" customWidth="1"/>
    <col min="1028" max="1028" width="19.140625" style="1" customWidth="1"/>
    <col min="1029" max="1029" width="14" style="1" customWidth="1"/>
    <col min="1030" max="1030" width="21.140625" style="1" customWidth="1"/>
    <col min="1031" max="1280" width="11.42578125" style="1"/>
    <col min="1281" max="1281" width="57.85546875" style="1" customWidth="1"/>
    <col min="1282" max="1282" width="19.5703125" style="1" customWidth="1"/>
    <col min="1283" max="1283" width="5" style="1" customWidth="1"/>
    <col min="1284" max="1284" width="19.140625" style="1" customWidth="1"/>
    <col min="1285" max="1285" width="14" style="1" customWidth="1"/>
    <col min="1286" max="1286" width="21.140625" style="1" customWidth="1"/>
    <col min="1287" max="1536" width="11.42578125" style="1"/>
    <col min="1537" max="1537" width="57.85546875" style="1" customWidth="1"/>
    <col min="1538" max="1538" width="19.5703125" style="1" customWidth="1"/>
    <col min="1539" max="1539" width="5" style="1" customWidth="1"/>
    <col min="1540" max="1540" width="19.140625" style="1" customWidth="1"/>
    <col min="1541" max="1541" width="14" style="1" customWidth="1"/>
    <col min="1542" max="1542" width="21.140625" style="1" customWidth="1"/>
    <col min="1543" max="1792" width="11.42578125" style="1"/>
    <col min="1793" max="1793" width="57.85546875" style="1" customWidth="1"/>
    <col min="1794" max="1794" width="19.5703125" style="1" customWidth="1"/>
    <col min="1795" max="1795" width="5" style="1" customWidth="1"/>
    <col min="1796" max="1796" width="19.140625" style="1" customWidth="1"/>
    <col min="1797" max="1797" width="14" style="1" customWidth="1"/>
    <col min="1798" max="1798" width="21.140625" style="1" customWidth="1"/>
    <col min="1799" max="2048" width="11.42578125" style="1"/>
    <col min="2049" max="2049" width="57.85546875" style="1" customWidth="1"/>
    <col min="2050" max="2050" width="19.5703125" style="1" customWidth="1"/>
    <col min="2051" max="2051" width="5" style="1" customWidth="1"/>
    <col min="2052" max="2052" width="19.140625" style="1" customWidth="1"/>
    <col min="2053" max="2053" width="14" style="1" customWidth="1"/>
    <col min="2054" max="2054" width="21.140625" style="1" customWidth="1"/>
    <col min="2055" max="2304" width="11.42578125" style="1"/>
    <col min="2305" max="2305" width="57.85546875" style="1" customWidth="1"/>
    <col min="2306" max="2306" width="19.5703125" style="1" customWidth="1"/>
    <col min="2307" max="2307" width="5" style="1" customWidth="1"/>
    <col min="2308" max="2308" width="19.140625" style="1" customWidth="1"/>
    <col min="2309" max="2309" width="14" style="1" customWidth="1"/>
    <col min="2310" max="2310" width="21.140625" style="1" customWidth="1"/>
    <col min="2311" max="2560" width="11.42578125" style="1"/>
    <col min="2561" max="2561" width="57.85546875" style="1" customWidth="1"/>
    <col min="2562" max="2562" width="19.5703125" style="1" customWidth="1"/>
    <col min="2563" max="2563" width="5" style="1" customWidth="1"/>
    <col min="2564" max="2564" width="19.140625" style="1" customWidth="1"/>
    <col min="2565" max="2565" width="14" style="1" customWidth="1"/>
    <col min="2566" max="2566" width="21.140625" style="1" customWidth="1"/>
    <col min="2567" max="2816" width="11.42578125" style="1"/>
    <col min="2817" max="2817" width="57.85546875" style="1" customWidth="1"/>
    <col min="2818" max="2818" width="19.5703125" style="1" customWidth="1"/>
    <col min="2819" max="2819" width="5" style="1" customWidth="1"/>
    <col min="2820" max="2820" width="19.140625" style="1" customWidth="1"/>
    <col min="2821" max="2821" width="14" style="1" customWidth="1"/>
    <col min="2822" max="2822" width="21.140625" style="1" customWidth="1"/>
    <col min="2823" max="3072" width="11.42578125" style="1"/>
    <col min="3073" max="3073" width="57.85546875" style="1" customWidth="1"/>
    <col min="3074" max="3074" width="19.5703125" style="1" customWidth="1"/>
    <col min="3075" max="3075" width="5" style="1" customWidth="1"/>
    <col min="3076" max="3076" width="19.140625" style="1" customWidth="1"/>
    <col min="3077" max="3077" width="14" style="1" customWidth="1"/>
    <col min="3078" max="3078" width="21.140625" style="1" customWidth="1"/>
    <col min="3079" max="3328" width="11.42578125" style="1"/>
    <col min="3329" max="3329" width="57.85546875" style="1" customWidth="1"/>
    <col min="3330" max="3330" width="19.5703125" style="1" customWidth="1"/>
    <col min="3331" max="3331" width="5" style="1" customWidth="1"/>
    <col min="3332" max="3332" width="19.140625" style="1" customWidth="1"/>
    <col min="3333" max="3333" width="14" style="1" customWidth="1"/>
    <col min="3334" max="3334" width="21.140625" style="1" customWidth="1"/>
    <col min="3335" max="3584" width="11.42578125" style="1"/>
    <col min="3585" max="3585" width="57.85546875" style="1" customWidth="1"/>
    <col min="3586" max="3586" width="19.5703125" style="1" customWidth="1"/>
    <col min="3587" max="3587" width="5" style="1" customWidth="1"/>
    <col min="3588" max="3588" width="19.140625" style="1" customWidth="1"/>
    <col min="3589" max="3589" width="14" style="1" customWidth="1"/>
    <col min="3590" max="3590" width="21.140625" style="1" customWidth="1"/>
    <col min="3591" max="3840" width="11.42578125" style="1"/>
    <col min="3841" max="3841" width="57.85546875" style="1" customWidth="1"/>
    <col min="3842" max="3842" width="19.5703125" style="1" customWidth="1"/>
    <col min="3843" max="3843" width="5" style="1" customWidth="1"/>
    <col min="3844" max="3844" width="19.140625" style="1" customWidth="1"/>
    <col min="3845" max="3845" width="14" style="1" customWidth="1"/>
    <col min="3846" max="3846" width="21.140625" style="1" customWidth="1"/>
    <col min="3847" max="4096" width="11.42578125" style="1"/>
    <col min="4097" max="4097" width="57.85546875" style="1" customWidth="1"/>
    <col min="4098" max="4098" width="19.5703125" style="1" customWidth="1"/>
    <col min="4099" max="4099" width="5" style="1" customWidth="1"/>
    <col min="4100" max="4100" width="19.140625" style="1" customWidth="1"/>
    <col min="4101" max="4101" width="14" style="1" customWidth="1"/>
    <col min="4102" max="4102" width="21.140625" style="1" customWidth="1"/>
    <col min="4103" max="4352" width="11.42578125" style="1"/>
    <col min="4353" max="4353" width="57.85546875" style="1" customWidth="1"/>
    <col min="4354" max="4354" width="19.5703125" style="1" customWidth="1"/>
    <col min="4355" max="4355" width="5" style="1" customWidth="1"/>
    <col min="4356" max="4356" width="19.140625" style="1" customWidth="1"/>
    <col min="4357" max="4357" width="14" style="1" customWidth="1"/>
    <col min="4358" max="4358" width="21.140625" style="1" customWidth="1"/>
    <col min="4359" max="4608" width="11.42578125" style="1"/>
    <col min="4609" max="4609" width="57.85546875" style="1" customWidth="1"/>
    <col min="4610" max="4610" width="19.5703125" style="1" customWidth="1"/>
    <col min="4611" max="4611" width="5" style="1" customWidth="1"/>
    <col min="4612" max="4612" width="19.140625" style="1" customWidth="1"/>
    <col min="4613" max="4613" width="14" style="1" customWidth="1"/>
    <col min="4614" max="4614" width="21.140625" style="1" customWidth="1"/>
    <col min="4615" max="4864" width="11.42578125" style="1"/>
    <col min="4865" max="4865" width="57.85546875" style="1" customWidth="1"/>
    <col min="4866" max="4866" width="19.5703125" style="1" customWidth="1"/>
    <col min="4867" max="4867" width="5" style="1" customWidth="1"/>
    <col min="4868" max="4868" width="19.140625" style="1" customWidth="1"/>
    <col min="4869" max="4869" width="14" style="1" customWidth="1"/>
    <col min="4870" max="4870" width="21.140625" style="1" customWidth="1"/>
    <col min="4871" max="5120" width="11.42578125" style="1"/>
    <col min="5121" max="5121" width="57.85546875" style="1" customWidth="1"/>
    <col min="5122" max="5122" width="19.5703125" style="1" customWidth="1"/>
    <col min="5123" max="5123" width="5" style="1" customWidth="1"/>
    <col min="5124" max="5124" width="19.140625" style="1" customWidth="1"/>
    <col min="5125" max="5125" width="14" style="1" customWidth="1"/>
    <col min="5126" max="5126" width="21.140625" style="1" customWidth="1"/>
    <col min="5127" max="5376" width="11.42578125" style="1"/>
    <col min="5377" max="5377" width="57.85546875" style="1" customWidth="1"/>
    <col min="5378" max="5378" width="19.5703125" style="1" customWidth="1"/>
    <col min="5379" max="5379" width="5" style="1" customWidth="1"/>
    <col min="5380" max="5380" width="19.140625" style="1" customWidth="1"/>
    <col min="5381" max="5381" width="14" style="1" customWidth="1"/>
    <col min="5382" max="5382" width="21.140625" style="1" customWidth="1"/>
    <col min="5383" max="5632" width="11.42578125" style="1"/>
    <col min="5633" max="5633" width="57.85546875" style="1" customWidth="1"/>
    <col min="5634" max="5634" width="19.5703125" style="1" customWidth="1"/>
    <col min="5635" max="5635" width="5" style="1" customWidth="1"/>
    <col min="5636" max="5636" width="19.140625" style="1" customWidth="1"/>
    <col min="5637" max="5637" width="14" style="1" customWidth="1"/>
    <col min="5638" max="5638" width="21.140625" style="1" customWidth="1"/>
    <col min="5639" max="5888" width="11.42578125" style="1"/>
    <col min="5889" max="5889" width="57.85546875" style="1" customWidth="1"/>
    <col min="5890" max="5890" width="19.5703125" style="1" customWidth="1"/>
    <col min="5891" max="5891" width="5" style="1" customWidth="1"/>
    <col min="5892" max="5892" width="19.140625" style="1" customWidth="1"/>
    <col min="5893" max="5893" width="14" style="1" customWidth="1"/>
    <col min="5894" max="5894" width="21.140625" style="1" customWidth="1"/>
    <col min="5895" max="6144" width="11.42578125" style="1"/>
    <col min="6145" max="6145" width="57.85546875" style="1" customWidth="1"/>
    <col min="6146" max="6146" width="19.5703125" style="1" customWidth="1"/>
    <col min="6147" max="6147" width="5" style="1" customWidth="1"/>
    <col min="6148" max="6148" width="19.140625" style="1" customWidth="1"/>
    <col min="6149" max="6149" width="14" style="1" customWidth="1"/>
    <col min="6150" max="6150" width="21.140625" style="1" customWidth="1"/>
    <col min="6151" max="6400" width="11.42578125" style="1"/>
    <col min="6401" max="6401" width="57.85546875" style="1" customWidth="1"/>
    <col min="6402" max="6402" width="19.5703125" style="1" customWidth="1"/>
    <col min="6403" max="6403" width="5" style="1" customWidth="1"/>
    <col min="6404" max="6404" width="19.140625" style="1" customWidth="1"/>
    <col min="6405" max="6405" width="14" style="1" customWidth="1"/>
    <col min="6406" max="6406" width="21.140625" style="1" customWidth="1"/>
    <col min="6407" max="6656" width="11.42578125" style="1"/>
    <col min="6657" max="6657" width="57.85546875" style="1" customWidth="1"/>
    <col min="6658" max="6658" width="19.5703125" style="1" customWidth="1"/>
    <col min="6659" max="6659" width="5" style="1" customWidth="1"/>
    <col min="6660" max="6660" width="19.140625" style="1" customWidth="1"/>
    <col min="6661" max="6661" width="14" style="1" customWidth="1"/>
    <col min="6662" max="6662" width="21.140625" style="1" customWidth="1"/>
    <col min="6663" max="6912" width="11.42578125" style="1"/>
    <col min="6913" max="6913" width="57.85546875" style="1" customWidth="1"/>
    <col min="6914" max="6914" width="19.5703125" style="1" customWidth="1"/>
    <col min="6915" max="6915" width="5" style="1" customWidth="1"/>
    <col min="6916" max="6916" width="19.140625" style="1" customWidth="1"/>
    <col min="6917" max="6917" width="14" style="1" customWidth="1"/>
    <col min="6918" max="6918" width="21.140625" style="1" customWidth="1"/>
    <col min="6919" max="7168" width="11.42578125" style="1"/>
    <col min="7169" max="7169" width="57.85546875" style="1" customWidth="1"/>
    <col min="7170" max="7170" width="19.5703125" style="1" customWidth="1"/>
    <col min="7171" max="7171" width="5" style="1" customWidth="1"/>
    <col min="7172" max="7172" width="19.140625" style="1" customWidth="1"/>
    <col min="7173" max="7173" width="14" style="1" customWidth="1"/>
    <col min="7174" max="7174" width="21.140625" style="1" customWidth="1"/>
    <col min="7175" max="7424" width="11.42578125" style="1"/>
    <col min="7425" max="7425" width="57.85546875" style="1" customWidth="1"/>
    <col min="7426" max="7426" width="19.5703125" style="1" customWidth="1"/>
    <col min="7427" max="7427" width="5" style="1" customWidth="1"/>
    <col min="7428" max="7428" width="19.140625" style="1" customWidth="1"/>
    <col min="7429" max="7429" width="14" style="1" customWidth="1"/>
    <col min="7430" max="7430" width="21.140625" style="1" customWidth="1"/>
    <col min="7431" max="7680" width="11.42578125" style="1"/>
    <col min="7681" max="7681" width="57.85546875" style="1" customWidth="1"/>
    <col min="7682" max="7682" width="19.5703125" style="1" customWidth="1"/>
    <col min="7683" max="7683" width="5" style="1" customWidth="1"/>
    <col min="7684" max="7684" width="19.140625" style="1" customWidth="1"/>
    <col min="7685" max="7685" width="14" style="1" customWidth="1"/>
    <col min="7686" max="7686" width="21.140625" style="1" customWidth="1"/>
    <col min="7687" max="7936" width="11.42578125" style="1"/>
    <col min="7937" max="7937" width="57.85546875" style="1" customWidth="1"/>
    <col min="7938" max="7938" width="19.5703125" style="1" customWidth="1"/>
    <col min="7939" max="7939" width="5" style="1" customWidth="1"/>
    <col min="7940" max="7940" width="19.140625" style="1" customWidth="1"/>
    <col min="7941" max="7941" width="14" style="1" customWidth="1"/>
    <col min="7942" max="7942" width="21.140625" style="1" customWidth="1"/>
    <col min="7943" max="8192" width="11.42578125" style="1"/>
    <col min="8193" max="8193" width="57.85546875" style="1" customWidth="1"/>
    <col min="8194" max="8194" width="19.5703125" style="1" customWidth="1"/>
    <col min="8195" max="8195" width="5" style="1" customWidth="1"/>
    <col min="8196" max="8196" width="19.140625" style="1" customWidth="1"/>
    <col min="8197" max="8197" width="14" style="1" customWidth="1"/>
    <col min="8198" max="8198" width="21.140625" style="1" customWidth="1"/>
    <col min="8199" max="8448" width="11.42578125" style="1"/>
    <col min="8449" max="8449" width="57.85546875" style="1" customWidth="1"/>
    <col min="8450" max="8450" width="19.5703125" style="1" customWidth="1"/>
    <col min="8451" max="8451" width="5" style="1" customWidth="1"/>
    <col min="8452" max="8452" width="19.140625" style="1" customWidth="1"/>
    <col min="8453" max="8453" width="14" style="1" customWidth="1"/>
    <col min="8454" max="8454" width="21.140625" style="1" customWidth="1"/>
    <col min="8455" max="8704" width="11.42578125" style="1"/>
    <col min="8705" max="8705" width="57.85546875" style="1" customWidth="1"/>
    <col min="8706" max="8706" width="19.5703125" style="1" customWidth="1"/>
    <col min="8707" max="8707" width="5" style="1" customWidth="1"/>
    <col min="8708" max="8708" width="19.140625" style="1" customWidth="1"/>
    <col min="8709" max="8709" width="14" style="1" customWidth="1"/>
    <col min="8710" max="8710" width="21.140625" style="1" customWidth="1"/>
    <col min="8711" max="8960" width="11.42578125" style="1"/>
    <col min="8961" max="8961" width="57.85546875" style="1" customWidth="1"/>
    <col min="8962" max="8962" width="19.5703125" style="1" customWidth="1"/>
    <col min="8963" max="8963" width="5" style="1" customWidth="1"/>
    <col min="8964" max="8964" width="19.140625" style="1" customWidth="1"/>
    <col min="8965" max="8965" width="14" style="1" customWidth="1"/>
    <col min="8966" max="8966" width="21.140625" style="1" customWidth="1"/>
    <col min="8967" max="9216" width="11.42578125" style="1"/>
    <col min="9217" max="9217" width="57.85546875" style="1" customWidth="1"/>
    <col min="9218" max="9218" width="19.5703125" style="1" customWidth="1"/>
    <col min="9219" max="9219" width="5" style="1" customWidth="1"/>
    <col min="9220" max="9220" width="19.140625" style="1" customWidth="1"/>
    <col min="9221" max="9221" width="14" style="1" customWidth="1"/>
    <col min="9222" max="9222" width="21.140625" style="1" customWidth="1"/>
    <col min="9223" max="9472" width="11.42578125" style="1"/>
    <col min="9473" max="9473" width="57.85546875" style="1" customWidth="1"/>
    <col min="9474" max="9474" width="19.5703125" style="1" customWidth="1"/>
    <col min="9475" max="9475" width="5" style="1" customWidth="1"/>
    <col min="9476" max="9476" width="19.140625" style="1" customWidth="1"/>
    <col min="9477" max="9477" width="14" style="1" customWidth="1"/>
    <col min="9478" max="9478" width="21.140625" style="1" customWidth="1"/>
    <col min="9479" max="9728" width="11.42578125" style="1"/>
    <col min="9729" max="9729" width="57.85546875" style="1" customWidth="1"/>
    <col min="9730" max="9730" width="19.5703125" style="1" customWidth="1"/>
    <col min="9731" max="9731" width="5" style="1" customWidth="1"/>
    <col min="9732" max="9732" width="19.140625" style="1" customWidth="1"/>
    <col min="9733" max="9733" width="14" style="1" customWidth="1"/>
    <col min="9734" max="9734" width="21.140625" style="1" customWidth="1"/>
    <col min="9735" max="9984" width="11.42578125" style="1"/>
    <col min="9985" max="9985" width="57.85546875" style="1" customWidth="1"/>
    <col min="9986" max="9986" width="19.5703125" style="1" customWidth="1"/>
    <col min="9987" max="9987" width="5" style="1" customWidth="1"/>
    <col min="9988" max="9988" width="19.140625" style="1" customWidth="1"/>
    <col min="9989" max="9989" width="14" style="1" customWidth="1"/>
    <col min="9990" max="9990" width="21.140625" style="1" customWidth="1"/>
    <col min="9991" max="10240" width="11.42578125" style="1"/>
    <col min="10241" max="10241" width="57.85546875" style="1" customWidth="1"/>
    <col min="10242" max="10242" width="19.5703125" style="1" customWidth="1"/>
    <col min="10243" max="10243" width="5" style="1" customWidth="1"/>
    <col min="10244" max="10244" width="19.140625" style="1" customWidth="1"/>
    <col min="10245" max="10245" width="14" style="1" customWidth="1"/>
    <col min="10246" max="10246" width="21.140625" style="1" customWidth="1"/>
    <col min="10247" max="10496" width="11.42578125" style="1"/>
    <col min="10497" max="10497" width="57.85546875" style="1" customWidth="1"/>
    <col min="10498" max="10498" width="19.5703125" style="1" customWidth="1"/>
    <col min="10499" max="10499" width="5" style="1" customWidth="1"/>
    <col min="10500" max="10500" width="19.140625" style="1" customWidth="1"/>
    <col min="10501" max="10501" width="14" style="1" customWidth="1"/>
    <col min="10502" max="10502" width="21.140625" style="1" customWidth="1"/>
    <col min="10503" max="10752" width="11.42578125" style="1"/>
    <col min="10753" max="10753" width="57.85546875" style="1" customWidth="1"/>
    <col min="10754" max="10754" width="19.5703125" style="1" customWidth="1"/>
    <col min="10755" max="10755" width="5" style="1" customWidth="1"/>
    <col min="10756" max="10756" width="19.140625" style="1" customWidth="1"/>
    <col min="10757" max="10757" width="14" style="1" customWidth="1"/>
    <col min="10758" max="10758" width="21.140625" style="1" customWidth="1"/>
    <col min="10759" max="11008" width="11.42578125" style="1"/>
    <col min="11009" max="11009" width="57.85546875" style="1" customWidth="1"/>
    <col min="11010" max="11010" width="19.5703125" style="1" customWidth="1"/>
    <col min="11011" max="11011" width="5" style="1" customWidth="1"/>
    <col min="11012" max="11012" width="19.140625" style="1" customWidth="1"/>
    <col min="11013" max="11013" width="14" style="1" customWidth="1"/>
    <col min="11014" max="11014" width="21.140625" style="1" customWidth="1"/>
    <col min="11015" max="11264" width="11.42578125" style="1"/>
    <col min="11265" max="11265" width="57.85546875" style="1" customWidth="1"/>
    <col min="11266" max="11266" width="19.5703125" style="1" customWidth="1"/>
    <col min="11267" max="11267" width="5" style="1" customWidth="1"/>
    <col min="11268" max="11268" width="19.140625" style="1" customWidth="1"/>
    <col min="11269" max="11269" width="14" style="1" customWidth="1"/>
    <col min="11270" max="11270" width="21.140625" style="1" customWidth="1"/>
    <col min="11271" max="11520" width="11.42578125" style="1"/>
    <col min="11521" max="11521" width="57.85546875" style="1" customWidth="1"/>
    <col min="11522" max="11522" width="19.5703125" style="1" customWidth="1"/>
    <col min="11523" max="11523" width="5" style="1" customWidth="1"/>
    <col min="11524" max="11524" width="19.140625" style="1" customWidth="1"/>
    <col min="11525" max="11525" width="14" style="1" customWidth="1"/>
    <col min="11526" max="11526" width="21.140625" style="1" customWidth="1"/>
    <col min="11527" max="11776" width="11.42578125" style="1"/>
    <col min="11777" max="11777" width="57.85546875" style="1" customWidth="1"/>
    <col min="11778" max="11778" width="19.5703125" style="1" customWidth="1"/>
    <col min="11779" max="11779" width="5" style="1" customWidth="1"/>
    <col min="11780" max="11780" width="19.140625" style="1" customWidth="1"/>
    <col min="11781" max="11781" width="14" style="1" customWidth="1"/>
    <col min="11782" max="11782" width="21.140625" style="1" customWidth="1"/>
    <col min="11783" max="12032" width="11.42578125" style="1"/>
    <col min="12033" max="12033" width="57.85546875" style="1" customWidth="1"/>
    <col min="12034" max="12034" width="19.5703125" style="1" customWidth="1"/>
    <col min="12035" max="12035" width="5" style="1" customWidth="1"/>
    <col min="12036" max="12036" width="19.140625" style="1" customWidth="1"/>
    <col min="12037" max="12037" width="14" style="1" customWidth="1"/>
    <col min="12038" max="12038" width="21.140625" style="1" customWidth="1"/>
    <col min="12039" max="12288" width="11.42578125" style="1"/>
    <col min="12289" max="12289" width="57.85546875" style="1" customWidth="1"/>
    <col min="12290" max="12290" width="19.5703125" style="1" customWidth="1"/>
    <col min="12291" max="12291" width="5" style="1" customWidth="1"/>
    <col min="12292" max="12292" width="19.140625" style="1" customWidth="1"/>
    <col min="12293" max="12293" width="14" style="1" customWidth="1"/>
    <col min="12294" max="12294" width="21.140625" style="1" customWidth="1"/>
    <col min="12295" max="12544" width="11.42578125" style="1"/>
    <col min="12545" max="12545" width="57.85546875" style="1" customWidth="1"/>
    <col min="12546" max="12546" width="19.5703125" style="1" customWidth="1"/>
    <col min="12547" max="12547" width="5" style="1" customWidth="1"/>
    <col min="12548" max="12548" width="19.140625" style="1" customWidth="1"/>
    <col min="12549" max="12549" width="14" style="1" customWidth="1"/>
    <col min="12550" max="12550" width="21.140625" style="1" customWidth="1"/>
    <col min="12551" max="12800" width="11.42578125" style="1"/>
    <col min="12801" max="12801" width="57.85546875" style="1" customWidth="1"/>
    <col min="12802" max="12802" width="19.5703125" style="1" customWidth="1"/>
    <col min="12803" max="12803" width="5" style="1" customWidth="1"/>
    <col min="12804" max="12804" width="19.140625" style="1" customWidth="1"/>
    <col min="12805" max="12805" width="14" style="1" customWidth="1"/>
    <col min="12806" max="12806" width="21.140625" style="1" customWidth="1"/>
    <col min="12807" max="13056" width="11.42578125" style="1"/>
    <col min="13057" max="13057" width="57.85546875" style="1" customWidth="1"/>
    <col min="13058" max="13058" width="19.5703125" style="1" customWidth="1"/>
    <col min="13059" max="13059" width="5" style="1" customWidth="1"/>
    <col min="13060" max="13060" width="19.140625" style="1" customWidth="1"/>
    <col min="13061" max="13061" width="14" style="1" customWidth="1"/>
    <col min="13062" max="13062" width="21.140625" style="1" customWidth="1"/>
    <col min="13063" max="13312" width="11.42578125" style="1"/>
    <col min="13313" max="13313" width="57.85546875" style="1" customWidth="1"/>
    <col min="13314" max="13314" width="19.5703125" style="1" customWidth="1"/>
    <col min="13315" max="13315" width="5" style="1" customWidth="1"/>
    <col min="13316" max="13316" width="19.140625" style="1" customWidth="1"/>
    <col min="13317" max="13317" width="14" style="1" customWidth="1"/>
    <col min="13318" max="13318" width="21.140625" style="1" customWidth="1"/>
    <col min="13319" max="13568" width="11.42578125" style="1"/>
    <col min="13569" max="13569" width="57.85546875" style="1" customWidth="1"/>
    <col min="13570" max="13570" width="19.5703125" style="1" customWidth="1"/>
    <col min="13571" max="13571" width="5" style="1" customWidth="1"/>
    <col min="13572" max="13572" width="19.140625" style="1" customWidth="1"/>
    <col min="13573" max="13573" width="14" style="1" customWidth="1"/>
    <col min="13574" max="13574" width="21.140625" style="1" customWidth="1"/>
    <col min="13575" max="13824" width="11.42578125" style="1"/>
    <col min="13825" max="13825" width="57.85546875" style="1" customWidth="1"/>
    <col min="13826" max="13826" width="19.5703125" style="1" customWidth="1"/>
    <col min="13827" max="13827" width="5" style="1" customWidth="1"/>
    <col min="13828" max="13828" width="19.140625" style="1" customWidth="1"/>
    <col min="13829" max="13829" width="14" style="1" customWidth="1"/>
    <col min="13830" max="13830" width="21.140625" style="1" customWidth="1"/>
    <col min="13831" max="14080" width="11.42578125" style="1"/>
    <col min="14081" max="14081" width="57.85546875" style="1" customWidth="1"/>
    <col min="14082" max="14082" width="19.5703125" style="1" customWidth="1"/>
    <col min="14083" max="14083" width="5" style="1" customWidth="1"/>
    <col min="14084" max="14084" width="19.140625" style="1" customWidth="1"/>
    <col min="14085" max="14085" width="14" style="1" customWidth="1"/>
    <col min="14086" max="14086" width="21.140625" style="1" customWidth="1"/>
    <col min="14087" max="14336" width="11.42578125" style="1"/>
    <col min="14337" max="14337" width="57.85546875" style="1" customWidth="1"/>
    <col min="14338" max="14338" width="19.5703125" style="1" customWidth="1"/>
    <col min="14339" max="14339" width="5" style="1" customWidth="1"/>
    <col min="14340" max="14340" width="19.140625" style="1" customWidth="1"/>
    <col min="14341" max="14341" width="14" style="1" customWidth="1"/>
    <col min="14342" max="14342" width="21.140625" style="1" customWidth="1"/>
    <col min="14343" max="14592" width="11.42578125" style="1"/>
    <col min="14593" max="14593" width="57.85546875" style="1" customWidth="1"/>
    <col min="14594" max="14594" width="19.5703125" style="1" customWidth="1"/>
    <col min="14595" max="14595" width="5" style="1" customWidth="1"/>
    <col min="14596" max="14596" width="19.140625" style="1" customWidth="1"/>
    <col min="14597" max="14597" width="14" style="1" customWidth="1"/>
    <col min="14598" max="14598" width="21.140625" style="1" customWidth="1"/>
    <col min="14599" max="14848" width="11.42578125" style="1"/>
    <col min="14849" max="14849" width="57.85546875" style="1" customWidth="1"/>
    <col min="14850" max="14850" width="19.5703125" style="1" customWidth="1"/>
    <col min="14851" max="14851" width="5" style="1" customWidth="1"/>
    <col min="14852" max="14852" width="19.140625" style="1" customWidth="1"/>
    <col min="14853" max="14853" width="14" style="1" customWidth="1"/>
    <col min="14854" max="14854" width="21.140625" style="1" customWidth="1"/>
    <col min="14855" max="15104" width="11.42578125" style="1"/>
    <col min="15105" max="15105" width="57.85546875" style="1" customWidth="1"/>
    <col min="15106" max="15106" width="19.5703125" style="1" customWidth="1"/>
    <col min="15107" max="15107" width="5" style="1" customWidth="1"/>
    <col min="15108" max="15108" width="19.140625" style="1" customWidth="1"/>
    <col min="15109" max="15109" width="14" style="1" customWidth="1"/>
    <col min="15110" max="15110" width="21.140625" style="1" customWidth="1"/>
    <col min="15111" max="15360" width="11.42578125" style="1"/>
    <col min="15361" max="15361" width="57.85546875" style="1" customWidth="1"/>
    <col min="15362" max="15362" width="19.5703125" style="1" customWidth="1"/>
    <col min="15363" max="15363" width="5" style="1" customWidth="1"/>
    <col min="15364" max="15364" width="19.140625" style="1" customWidth="1"/>
    <col min="15365" max="15365" width="14" style="1" customWidth="1"/>
    <col min="15366" max="15366" width="21.140625" style="1" customWidth="1"/>
    <col min="15367" max="15616" width="11.42578125" style="1"/>
    <col min="15617" max="15617" width="57.85546875" style="1" customWidth="1"/>
    <col min="15618" max="15618" width="19.5703125" style="1" customWidth="1"/>
    <col min="15619" max="15619" width="5" style="1" customWidth="1"/>
    <col min="15620" max="15620" width="19.140625" style="1" customWidth="1"/>
    <col min="15621" max="15621" width="14" style="1" customWidth="1"/>
    <col min="15622" max="15622" width="21.140625" style="1" customWidth="1"/>
    <col min="15623" max="15872" width="11.42578125" style="1"/>
    <col min="15873" max="15873" width="57.85546875" style="1" customWidth="1"/>
    <col min="15874" max="15874" width="19.5703125" style="1" customWidth="1"/>
    <col min="15875" max="15875" width="5" style="1" customWidth="1"/>
    <col min="15876" max="15876" width="19.140625" style="1" customWidth="1"/>
    <col min="15877" max="15877" width="14" style="1" customWidth="1"/>
    <col min="15878" max="15878" width="21.140625" style="1" customWidth="1"/>
    <col min="15879" max="16128" width="11.42578125" style="1"/>
    <col min="16129" max="16129" width="57.85546875" style="1" customWidth="1"/>
    <col min="16130" max="16130" width="19.5703125" style="1" customWidth="1"/>
    <col min="16131" max="16131" width="5" style="1" customWidth="1"/>
    <col min="16132" max="16132" width="19.140625" style="1" customWidth="1"/>
    <col min="16133" max="16133" width="14" style="1" customWidth="1"/>
    <col min="16134" max="16134" width="21.140625" style="1" customWidth="1"/>
    <col min="16135" max="16384" width="11.42578125" style="1"/>
  </cols>
  <sheetData>
    <row r="2" spans="1:8">
      <c r="A2" s="897" t="s">
        <v>0</v>
      </c>
      <c r="B2" s="897"/>
      <c r="C2" s="897"/>
      <c r="D2" s="897"/>
      <c r="H2" s="1"/>
    </row>
    <row r="3" spans="1:8">
      <c r="A3" s="897" t="s">
        <v>1295</v>
      </c>
      <c r="B3" s="897"/>
      <c r="C3" s="897"/>
      <c r="D3" s="897"/>
      <c r="H3" s="1"/>
    </row>
    <row r="4" spans="1:8">
      <c r="A4" s="898" t="s">
        <v>1</v>
      </c>
      <c r="B4" s="898"/>
      <c r="C4" s="898"/>
      <c r="D4" s="898"/>
      <c r="H4" s="1"/>
    </row>
    <row r="5" spans="1:8">
      <c r="A5" s="564"/>
      <c r="B5" s="2"/>
      <c r="C5" s="564"/>
      <c r="D5" s="2"/>
      <c r="H5" s="1"/>
    </row>
    <row r="6" spans="1:8">
      <c r="B6" s="582">
        <v>44196</v>
      </c>
      <c r="C6" s="3"/>
      <c r="D6" s="582">
        <v>43830</v>
      </c>
      <c r="H6" s="1"/>
    </row>
    <row r="7" spans="1:8">
      <c r="A7" s="4" t="s">
        <v>26</v>
      </c>
      <c r="B7" s="583" t="s">
        <v>2</v>
      </c>
      <c r="C7" s="5"/>
      <c r="D7" s="583" t="s">
        <v>2</v>
      </c>
      <c r="H7" s="1"/>
    </row>
    <row r="8" spans="1:8">
      <c r="A8" s="4" t="s">
        <v>3</v>
      </c>
      <c r="C8" s="6"/>
      <c r="H8" s="1"/>
    </row>
    <row r="9" spans="1:8">
      <c r="A9" s="7" t="s">
        <v>4</v>
      </c>
      <c r="B9" s="584">
        <v>4436721403</v>
      </c>
      <c r="C9" s="8"/>
      <c r="D9" s="584">
        <v>4293048762</v>
      </c>
      <c r="E9" s="5"/>
      <c r="H9" s="1"/>
    </row>
    <row r="10" spans="1:8">
      <c r="A10" s="7"/>
      <c r="B10" s="9"/>
      <c r="C10" s="10"/>
      <c r="D10" s="9"/>
      <c r="F10" s="6"/>
      <c r="H10" s="1"/>
    </row>
    <row r="11" spans="1:8">
      <c r="A11" s="7" t="s">
        <v>5</v>
      </c>
      <c r="B11" s="584">
        <v>8833663792</v>
      </c>
      <c r="C11" s="10"/>
      <c r="D11" s="584">
        <v>10283418879</v>
      </c>
      <c r="E11" s="6"/>
      <c r="F11" s="6"/>
      <c r="H11" s="1"/>
    </row>
    <row r="12" spans="1:8">
      <c r="B12" s="11"/>
      <c r="C12" s="10"/>
      <c r="D12" s="11"/>
      <c r="F12" s="6"/>
      <c r="H12" s="1"/>
    </row>
    <row r="13" spans="1:8">
      <c r="A13" s="7" t="s">
        <v>6</v>
      </c>
      <c r="B13" s="10"/>
      <c r="C13" s="10"/>
      <c r="D13" s="10"/>
      <c r="F13" s="12"/>
      <c r="H13" s="1"/>
    </row>
    <row r="14" spans="1:8">
      <c r="A14" s="1" t="s">
        <v>7</v>
      </c>
      <c r="B14" s="11">
        <v>1371926228</v>
      </c>
      <c r="C14" s="11"/>
      <c r="D14" s="11">
        <v>1298113428</v>
      </c>
      <c r="E14" s="5"/>
      <c r="F14" s="6"/>
      <c r="H14" s="1"/>
    </row>
    <row r="15" spans="1:8">
      <c r="A15" s="1" t="s">
        <v>809</v>
      </c>
      <c r="B15" s="585">
        <v>105238096</v>
      </c>
      <c r="C15" s="11"/>
      <c r="D15" s="585">
        <v>0</v>
      </c>
      <c r="E15" s="5"/>
      <c r="F15" s="6"/>
      <c r="H15" s="1"/>
    </row>
    <row r="16" spans="1:8">
      <c r="B16" s="586">
        <f>+SUM(B14:B15)</f>
        <v>1477164324</v>
      </c>
      <c r="C16" s="8"/>
      <c r="D16" s="586">
        <f>+SUM(D14:D15)</f>
        <v>1298113428</v>
      </c>
      <c r="E16" s="5"/>
      <c r="F16" s="6"/>
      <c r="H16" s="1"/>
    </row>
    <row r="17" spans="1:8">
      <c r="A17" s="7"/>
      <c r="B17" s="10"/>
      <c r="C17" s="10"/>
      <c r="D17" s="10"/>
      <c r="E17" s="5"/>
      <c r="F17" s="6"/>
      <c r="H17" s="1"/>
    </row>
    <row r="18" spans="1:8">
      <c r="A18" s="7" t="s">
        <v>8</v>
      </c>
      <c r="B18" s="584">
        <f>+B9+B11+B16</f>
        <v>14747549519</v>
      </c>
      <c r="C18" s="9"/>
      <c r="D18" s="584">
        <f>+D9+D11+D16</f>
        <v>15874581069</v>
      </c>
      <c r="E18" s="867"/>
      <c r="F18" s="867"/>
      <c r="G18" s="867"/>
      <c r="H18" s="1"/>
    </row>
    <row r="19" spans="1:8">
      <c r="A19" s="7"/>
      <c r="B19" s="10"/>
      <c r="C19" s="10"/>
      <c r="D19" s="10"/>
      <c r="E19" s="5"/>
      <c r="F19" s="6"/>
      <c r="H19" s="1"/>
    </row>
    <row r="20" spans="1:8">
      <c r="A20" s="7" t="s">
        <v>9</v>
      </c>
      <c r="B20" s="10"/>
      <c r="C20" s="10"/>
      <c r="D20" s="10"/>
      <c r="E20" s="5"/>
      <c r="F20" s="6"/>
      <c r="H20" s="1"/>
    </row>
    <row r="21" spans="1:8">
      <c r="A21" s="21" t="s">
        <v>10</v>
      </c>
      <c r="B21" s="584">
        <v>77317442</v>
      </c>
      <c r="C21" s="8"/>
      <c r="D21" s="584">
        <v>142556080</v>
      </c>
      <c r="E21" s="5"/>
      <c r="F21" s="13"/>
      <c r="H21" s="1"/>
    </row>
    <row r="22" spans="1:8">
      <c r="A22" s="7"/>
      <c r="B22" s="8"/>
      <c r="C22" s="10"/>
      <c r="D22" s="8"/>
      <c r="E22" s="5"/>
      <c r="H22" s="1"/>
    </row>
    <row r="23" spans="1:8">
      <c r="A23" s="7" t="s">
        <v>11</v>
      </c>
      <c r="B23" s="584">
        <v>12167754360</v>
      </c>
      <c r="C23" s="8"/>
      <c r="D23" s="584">
        <v>12272652570</v>
      </c>
      <c r="E23" s="5"/>
      <c r="F23" s="13"/>
      <c r="H23" s="1"/>
    </row>
    <row r="24" spans="1:8">
      <c r="A24" s="7"/>
      <c r="B24" s="8"/>
      <c r="C24" s="10"/>
      <c r="D24" s="8"/>
      <c r="E24" s="5"/>
      <c r="F24" s="13"/>
      <c r="H24" s="1"/>
    </row>
    <row r="25" spans="1:8">
      <c r="A25" s="7" t="s">
        <v>5</v>
      </c>
      <c r="B25" s="584">
        <v>8562810146</v>
      </c>
      <c r="C25" s="10"/>
      <c r="D25" s="584">
        <v>0</v>
      </c>
      <c r="E25" s="5"/>
      <c r="F25" s="13"/>
      <c r="H25" s="1"/>
    </row>
    <row r="26" spans="1:8">
      <c r="A26" s="7"/>
      <c r="B26" s="8"/>
      <c r="C26" s="10"/>
      <c r="D26" s="8"/>
      <c r="E26" s="5"/>
      <c r="F26" s="13"/>
      <c r="H26" s="1"/>
    </row>
    <row r="27" spans="1:8">
      <c r="A27" s="7" t="s">
        <v>12</v>
      </c>
      <c r="B27" s="10"/>
      <c r="C27" s="10"/>
      <c r="D27" s="10"/>
      <c r="E27" s="5"/>
      <c r="F27" s="14"/>
      <c r="H27" s="1"/>
    </row>
    <row r="28" spans="1:8">
      <c r="A28" s="1" t="s">
        <v>30</v>
      </c>
      <c r="B28" s="10">
        <v>4895807311</v>
      </c>
      <c r="C28" s="10"/>
      <c r="D28" s="10">
        <v>5919714114</v>
      </c>
      <c r="E28" s="5"/>
      <c r="F28" s="401"/>
      <c r="G28" s="5"/>
      <c r="H28" s="1"/>
    </row>
    <row r="29" spans="1:8">
      <c r="A29" s="1" t="s">
        <v>1287</v>
      </c>
      <c r="B29" s="10">
        <v>0</v>
      </c>
      <c r="C29" s="10"/>
      <c r="D29" s="10">
        <v>1042030695</v>
      </c>
      <c r="E29" s="581"/>
      <c r="F29" s="10"/>
      <c r="G29" s="10"/>
      <c r="H29" s="1"/>
    </row>
    <row r="30" spans="1:8">
      <c r="A30" s="1" t="s">
        <v>1288</v>
      </c>
      <c r="B30" s="10">
        <v>650809372999</v>
      </c>
      <c r="C30" s="10"/>
      <c r="D30" s="10">
        <v>651978704865</v>
      </c>
      <c r="E30" s="581"/>
      <c r="F30" s="10"/>
      <c r="G30" s="10"/>
      <c r="H30" s="1"/>
    </row>
    <row r="31" spans="1:8">
      <c r="A31" s="1" t="s">
        <v>90</v>
      </c>
      <c r="B31" s="10">
        <v>8671527436</v>
      </c>
      <c r="C31" s="10"/>
      <c r="D31" s="10">
        <v>7985039374</v>
      </c>
      <c r="E31" s="5"/>
      <c r="F31" s="401"/>
      <c r="G31" s="5"/>
      <c r="H31" s="1"/>
    </row>
    <row r="32" spans="1:8">
      <c r="A32" s="1" t="s">
        <v>89</v>
      </c>
      <c r="B32" s="11">
        <v>2283215893</v>
      </c>
      <c r="C32" s="10"/>
      <c r="D32" s="11">
        <v>2283215893</v>
      </c>
      <c r="E32" s="5"/>
      <c r="F32" s="11"/>
      <c r="H32" s="1"/>
    </row>
    <row r="33" spans="1:8">
      <c r="A33" s="7"/>
      <c r="B33" s="586">
        <f>SUM(B28:B32)</f>
        <v>666659923639</v>
      </c>
      <c r="C33" s="8"/>
      <c r="D33" s="586">
        <f>SUM(D28:D32)</f>
        <v>669208704941</v>
      </c>
      <c r="E33" s="798"/>
      <c r="F33" s="9"/>
      <c r="H33" s="1"/>
    </row>
    <row r="34" spans="1:8">
      <c r="A34" s="7"/>
      <c r="B34" s="9"/>
      <c r="C34" s="8"/>
      <c r="D34" s="9"/>
      <c r="E34" s="5"/>
      <c r="F34" s="9"/>
      <c r="H34" s="1"/>
    </row>
    <row r="35" spans="1:8">
      <c r="A35" s="7" t="s">
        <v>13</v>
      </c>
      <c r="B35" s="8">
        <v>638151049</v>
      </c>
      <c r="C35" s="10"/>
      <c r="D35" s="8">
        <v>332497944</v>
      </c>
      <c r="E35" s="5"/>
      <c r="F35" s="11"/>
      <c r="G35" s="13"/>
      <c r="H35" s="1"/>
    </row>
    <row r="36" spans="1:8">
      <c r="A36" s="7" t="s">
        <v>14</v>
      </c>
      <c r="B36" s="587">
        <v>291283197</v>
      </c>
      <c r="C36" s="10"/>
      <c r="D36" s="587">
        <v>808294675</v>
      </c>
      <c r="E36" s="5"/>
      <c r="F36" s="9"/>
      <c r="G36" s="13"/>
      <c r="H36" s="1"/>
    </row>
    <row r="37" spans="1:8">
      <c r="A37" s="7"/>
      <c r="B37" s="8"/>
      <c r="C37" s="10"/>
      <c r="D37" s="8"/>
      <c r="E37" s="5"/>
      <c r="F37" s="9"/>
      <c r="G37" s="13"/>
      <c r="H37" s="1"/>
    </row>
    <row r="38" spans="1:8">
      <c r="A38" s="7" t="s">
        <v>15</v>
      </c>
      <c r="B38" s="586">
        <f>B21+B23+B33+B35+B36+B25</f>
        <v>688397239833</v>
      </c>
      <c r="C38" s="8"/>
      <c r="D38" s="586">
        <f>D21+D23+D33+D35+D36</f>
        <v>682764706210</v>
      </c>
      <c r="E38" s="5"/>
      <c r="F38" s="13"/>
      <c r="G38" s="13"/>
      <c r="H38" s="1"/>
    </row>
    <row r="39" spans="1:8">
      <c r="A39" s="7"/>
      <c r="B39" s="11"/>
      <c r="C39" s="11"/>
      <c r="D39" s="11"/>
      <c r="E39" s="5"/>
      <c r="F39" s="5"/>
      <c r="G39" s="13"/>
      <c r="H39" s="1"/>
    </row>
    <row r="40" spans="1:8" ht="15.75" thickBot="1">
      <c r="A40" s="7" t="s">
        <v>27</v>
      </c>
      <c r="B40" s="588">
        <f>B18+B38</f>
        <v>703144789352</v>
      </c>
      <c r="C40" s="10"/>
      <c r="D40" s="589">
        <f>D18+D38</f>
        <v>698639287279</v>
      </c>
      <c r="E40" s="5"/>
      <c r="F40" s="5"/>
      <c r="H40" s="1"/>
    </row>
    <row r="41" spans="1:8" ht="15.75" thickTop="1">
      <c r="B41" s="10"/>
      <c r="C41" s="10"/>
      <c r="D41" s="10"/>
      <c r="E41" s="5"/>
      <c r="F41" s="5"/>
      <c r="G41" s="5"/>
      <c r="H41" s="1"/>
    </row>
    <row r="42" spans="1:8">
      <c r="A42" s="4" t="s">
        <v>28</v>
      </c>
      <c r="B42" s="10"/>
      <c r="C42" s="10"/>
      <c r="D42" s="10"/>
      <c r="E42" s="5"/>
      <c r="F42" s="5"/>
      <c r="G42" s="5"/>
      <c r="H42" s="1"/>
    </row>
    <row r="43" spans="1:8">
      <c r="A43" s="4" t="s">
        <v>16</v>
      </c>
      <c r="B43" s="10"/>
      <c r="C43" s="10"/>
      <c r="D43" s="10"/>
      <c r="E43" s="5"/>
      <c r="F43" s="13"/>
      <c r="H43" s="1"/>
    </row>
    <row r="44" spans="1:8">
      <c r="A44" s="16" t="s">
        <v>815</v>
      </c>
      <c r="B44" s="11">
        <v>10513383914</v>
      </c>
      <c r="C44" s="11"/>
      <c r="D44" s="11">
        <v>5885595973</v>
      </c>
      <c r="E44" s="5"/>
      <c r="F44" s="15"/>
      <c r="H44" s="1"/>
    </row>
    <row r="45" spans="1:8">
      <c r="A45" s="1" t="s">
        <v>816</v>
      </c>
      <c r="B45" s="816">
        <v>9110317892</v>
      </c>
      <c r="C45" s="11"/>
      <c r="D45" s="11">
        <v>21446542969</v>
      </c>
      <c r="E45" s="5"/>
      <c r="F45" s="15"/>
      <c r="H45" s="1"/>
    </row>
    <row r="46" spans="1:8">
      <c r="A46" s="1" t="s">
        <v>17</v>
      </c>
      <c r="B46" s="590">
        <v>925832145</v>
      </c>
      <c r="C46" s="11"/>
      <c r="D46" s="590">
        <v>1029917993</v>
      </c>
      <c r="E46" s="5"/>
      <c r="F46" s="9"/>
      <c r="H46" s="1"/>
    </row>
    <row r="47" spans="1:8">
      <c r="A47" s="7"/>
      <c r="B47" s="11"/>
      <c r="C47" s="11"/>
      <c r="D47" s="11"/>
      <c r="E47" s="5"/>
      <c r="F47" s="28"/>
      <c r="G47" s="17"/>
      <c r="H47" s="18"/>
    </row>
    <row r="48" spans="1:8">
      <c r="A48" s="7" t="s">
        <v>18</v>
      </c>
      <c r="B48" s="584">
        <f>B44+B45+B46</f>
        <v>20549533951</v>
      </c>
      <c r="C48" s="10"/>
      <c r="D48" s="584">
        <f>D44+D45+D46</f>
        <v>28362056935</v>
      </c>
      <c r="E48" s="5"/>
      <c r="F48" s="371"/>
      <c r="G48" s="18"/>
      <c r="H48" s="18"/>
    </row>
    <row r="49" spans="1:8">
      <c r="B49" s="10"/>
      <c r="C49" s="10"/>
      <c r="D49" s="10"/>
      <c r="E49" s="5"/>
      <c r="F49" s="15"/>
      <c r="G49" s="18"/>
      <c r="H49" s="1"/>
    </row>
    <row r="50" spans="1:8">
      <c r="A50" s="4" t="s">
        <v>19</v>
      </c>
      <c r="B50" s="10"/>
      <c r="C50" s="10"/>
      <c r="D50" s="10"/>
      <c r="E50" s="5"/>
      <c r="F50" s="15"/>
      <c r="H50" s="1"/>
    </row>
    <row r="51" spans="1:8">
      <c r="A51" s="16" t="s">
        <v>815</v>
      </c>
      <c r="B51" s="817">
        <v>212380389</v>
      </c>
      <c r="C51" s="10"/>
      <c r="D51" s="10">
        <v>347696903</v>
      </c>
      <c r="E51" s="5"/>
      <c r="F51" s="5"/>
      <c r="G51" s="5"/>
      <c r="H51" s="1"/>
    </row>
    <row r="52" spans="1:8">
      <c r="A52" s="1" t="s">
        <v>817</v>
      </c>
      <c r="B52" s="818">
        <v>479260000000</v>
      </c>
      <c r="C52" s="10"/>
      <c r="D52" s="585">
        <v>458696062226</v>
      </c>
      <c r="E52" s="5"/>
      <c r="F52" s="5"/>
      <c r="G52" s="5"/>
      <c r="H52" s="1"/>
    </row>
    <row r="53" spans="1:8">
      <c r="B53" s="10"/>
      <c r="C53" s="10"/>
      <c r="D53" s="10"/>
      <c r="E53" s="5"/>
      <c r="F53" s="5"/>
      <c r="H53" s="1"/>
    </row>
    <row r="54" spans="1:8">
      <c r="A54" s="7" t="s">
        <v>20</v>
      </c>
      <c r="B54" s="584">
        <f>+SUM(B51:B52)</f>
        <v>479472380389</v>
      </c>
      <c r="C54" s="10"/>
      <c r="D54" s="584">
        <f>+SUM(D51:D52)</f>
        <v>459043759129</v>
      </c>
      <c r="E54" s="5"/>
      <c r="H54" s="1"/>
    </row>
    <row r="55" spans="1:8">
      <c r="B55" s="10"/>
      <c r="C55" s="10"/>
      <c r="D55" s="10"/>
      <c r="E55" s="5"/>
      <c r="H55" s="1"/>
    </row>
    <row r="56" spans="1:8" ht="15.75" thickBot="1">
      <c r="A56" s="7" t="s">
        <v>21</v>
      </c>
      <c r="B56" s="588">
        <f>+B54+B48</f>
        <v>500021914340</v>
      </c>
      <c r="C56" s="10"/>
      <c r="D56" s="589">
        <f>+D54+D48</f>
        <v>487405816064</v>
      </c>
      <c r="E56" s="5"/>
      <c r="H56" s="1"/>
    </row>
    <row r="57" spans="1:8" ht="15.75" thickTop="1">
      <c r="A57" s="4"/>
      <c r="B57" s="10"/>
      <c r="C57" s="10"/>
      <c r="D57" s="10"/>
      <c r="E57" s="5"/>
      <c r="F57" s="6"/>
      <c r="H57" s="1"/>
    </row>
    <row r="58" spans="1:8">
      <c r="A58" s="4" t="s">
        <v>22</v>
      </c>
      <c r="B58" s="10"/>
      <c r="C58" s="10"/>
      <c r="D58" s="10"/>
      <c r="E58" s="5"/>
      <c r="H58" s="1"/>
    </row>
    <row r="59" spans="1:8">
      <c r="A59" s="16" t="s">
        <v>818</v>
      </c>
      <c r="B59" s="344">
        <v>150000000000</v>
      </c>
      <c r="C59" s="10"/>
      <c r="D59" s="344">
        <v>60000000000</v>
      </c>
      <c r="E59" s="5"/>
      <c r="H59" s="1"/>
    </row>
    <row r="60" spans="1:8">
      <c r="A60" s="16" t="s">
        <v>819</v>
      </c>
      <c r="B60" s="344">
        <v>0</v>
      </c>
      <c r="C60" s="10"/>
      <c r="D60" s="344">
        <v>50000000000</v>
      </c>
      <c r="E60" s="5"/>
      <c r="F60" s="5"/>
      <c r="H60" s="1"/>
    </row>
    <row r="61" spans="1:8">
      <c r="A61" s="16" t="s">
        <v>820</v>
      </c>
      <c r="B61" s="344">
        <v>4559199405</v>
      </c>
      <c r="C61" s="10"/>
      <c r="D61" s="344">
        <v>4515567061</v>
      </c>
      <c r="E61" s="5"/>
      <c r="F61" s="5"/>
      <c r="H61" s="1"/>
    </row>
    <row r="62" spans="1:8">
      <c r="A62" s="16" t="s">
        <v>23</v>
      </c>
      <c r="B62" s="344">
        <v>0.22</v>
      </c>
      <c r="C62" s="10"/>
      <c r="D62" s="344">
        <v>28334904435</v>
      </c>
      <c r="E62" s="5"/>
      <c r="F62" s="5"/>
      <c r="H62" s="1"/>
    </row>
    <row r="63" spans="1:8">
      <c r="A63" s="1" t="s">
        <v>24</v>
      </c>
      <c r="B63" s="344">
        <v>56736137752</v>
      </c>
      <c r="C63" s="10"/>
      <c r="D63" s="344">
        <f>67569218780</f>
        <v>67569218780</v>
      </c>
      <c r="E63" s="5"/>
      <c r="F63" s="5"/>
      <c r="H63" s="1"/>
    </row>
    <row r="64" spans="1:8">
      <c r="A64" s="1" t="s">
        <v>1289</v>
      </c>
      <c r="B64" s="819">
        <v>-8172462145</v>
      </c>
      <c r="C64" s="10"/>
      <c r="D64" s="344">
        <v>813780939</v>
      </c>
      <c r="E64" s="5"/>
      <c r="F64" s="5"/>
      <c r="G64" s="5"/>
      <c r="H64" s="5"/>
    </row>
    <row r="65" spans="1:8">
      <c r="A65" s="7" t="s">
        <v>29</v>
      </c>
      <c r="B65" s="586">
        <f>SUM(B59:B64)</f>
        <v>203122875012.22</v>
      </c>
      <c r="C65" s="10"/>
      <c r="D65" s="586">
        <f>SUM(D59:D64)</f>
        <v>211233471215</v>
      </c>
      <c r="E65" s="5"/>
      <c r="F65" s="5"/>
      <c r="H65" s="1"/>
    </row>
    <row r="66" spans="1:8" ht="15.75" thickBot="1">
      <c r="A66" s="7" t="s">
        <v>25</v>
      </c>
      <c r="B66" s="591">
        <f>B56+B65</f>
        <v>703144789352.21997</v>
      </c>
      <c r="C66" s="10"/>
      <c r="D66" s="591">
        <f>D56+D65</f>
        <v>698639287279</v>
      </c>
      <c r="E66" s="5"/>
      <c r="F66" s="5"/>
      <c r="H66" s="1"/>
    </row>
    <row r="67" spans="1:8" ht="15.75" thickTop="1">
      <c r="A67" s="7"/>
      <c r="F67" s="5"/>
      <c r="H67" s="1"/>
    </row>
    <row r="68" spans="1:8">
      <c r="A68" s="16" t="s">
        <v>825</v>
      </c>
      <c r="B68" s="10"/>
      <c r="C68" s="10"/>
      <c r="D68" s="10"/>
      <c r="H68" s="1"/>
    </row>
    <row r="69" spans="1:8" ht="15" hidden="1" customHeight="1">
      <c r="A69" s="16"/>
      <c r="B69" s="10"/>
      <c r="C69" s="10"/>
      <c r="D69" s="10"/>
      <c r="H69" s="1"/>
    </row>
    <row r="70" spans="1:8">
      <c r="B70" s="10"/>
      <c r="C70" s="10"/>
      <c r="D70" s="10"/>
      <c r="E70" s="13"/>
      <c r="H70" s="1"/>
    </row>
    <row r="71" spans="1:8">
      <c r="B71" s="400"/>
      <c r="C71" s="10"/>
      <c r="D71" s="8"/>
      <c r="E71" s="13"/>
      <c r="H71" s="1"/>
    </row>
    <row r="72" spans="1:8">
      <c r="A72" s="7"/>
      <c r="B72" s="10"/>
      <c r="C72" s="10"/>
      <c r="D72" s="10"/>
      <c r="H72" s="1"/>
    </row>
    <row r="73" spans="1:8">
      <c r="B73" s="19"/>
      <c r="C73" s="10"/>
      <c r="D73" s="10"/>
      <c r="H73" s="1"/>
    </row>
    <row r="74" spans="1:8">
      <c r="B74" s="19"/>
      <c r="C74" s="10"/>
      <c r="D74" s="19"/>
      <c r="H74" s="1"/>
    </row>
    <row r="75" spans="1:8">
      <c r="B75" s="19"/>
      <c r="C75" s="10"/>
      <c r="D75" s="19"/>
      <c r="H75" s="1"/>
    </row>
    <row r="76" spans="1:8">
      <c r="B76" s="19"/>
      <c r="C76" s="10"/>
      <c r="D76" s="19"/>
      <c r="H76" s="1"/>
    </row>
    <row r="77" spans="1:8">
      <c r="B77" s="19"/>
      <c r="C77" s="10"/>
      <c r="D77" s="19"/>
      <c r="H77" s="1"/>
    </row>
    <row r="78" spans="1:8">
      <c r="B78" s="10"/>
      <c r="C78" s="10"/>
      <c r="D78" s="10"/>
      <c r="H78" s="1"/>
    </row>
    <row r="79" spans="1:8">
      <c r="B79" s="10"/>
      <c r="C79" s="10"/>
      <c r="D79" s="10"/>
      <c r="H79" s="1"/>
    </row>
    <row r="80" spans="1:8">
      <c r="B80" s="10"/>
      <c r="C80" s="10"/>
      <c r="D80" s="10"/>
      <c r="H80" s="1"/>
    </row>
    <row r="81" spans="2:8">
      <c r="B81" s="10"/>
      <c r="C81" s="10"/>
      <c r="D81" s="10"/>
      <c r="H81" s="1"/>
    </row>
    <row r="82" spans="2:8">
      <c r="B82" s="10"/>
      <c r="C82" s="10"/>
      <c r="D82" s="10"/>
      <c r="H82" s="1"/>
    </row>
    <row r="83" spans="2:8">
      <c r="B83" s="10"/>
      <c r="C83" s="10"/>
      <c r="D83" s="10"/>
      <c r="H83" s="1"/>
    </row>
    <row r="115" spans="3:3" s="1" customFormat="1">
      <c r="C115" s="20"/>
    </row>
    <row r="116" spans="3:3" s="1" customFormat="1">
      <c r="C116" s="20"/>
    </row>
    <row r="117" spans="3:3" s="1" customFormat="1">
      <c r="C117" s="20"/>
    </row>
    <row r="118" spans="3:3" s="1" customFormat="1">
      <c r="C118" s="20"/>
    </row>
    <row r="119" spans="3:3" s="1" customFormat="1">
      <c r="C119" s="20"/>
    </row>
    <row r="120" spans="3:3" s="1" customFormat="1">
      <c r="C120" s="20"/>
    </row>
    <row r="121" spans="3:3" s="1" customFormat="1">
      <c r="C121" s="20"/>
    </row>
    <row r="122" spans="3:3" s="1" customFormat="1">
      <c r="C122" s="20"/>
    </row>
    <row r="123" spans="3:3" s="1" customFormat="1">
      <c r="C123" s="20"/>
    </row>
    <row r="124" spans="3:3" s="1" customFormat="1">
      <c r="C124" s="20"/>
    </row>
    <row r="125" spans="3:3" s="1" customFormat="1">
      <c r="C125" s="20"/>
    </row>
    <row r="126" spans="3:3" s="1" customFormat="1">
      <c r="C126" s="20"/>
    </row>
    <row r="127" spans="3:3" s="1" customFormat="1">
      <c r="C127" s="20"/>
    </row>
    <row r="128" spans="3:3" s="1" customFormat="1">
      <c r="C128" s="20"/>
    </row>
    <row r="129" spans="3:3" s="1" customFormat="1">
      <c r="C129" s="20"/>
    </row>
    <row r="130" spans="3:3" s="1" customFormat="1">
      <c r="C130" s="20"/>
    </row>
    <row r="131" spans="3:3" s="1" customFormat="1">
      <c r="C131" s="20"/>
    </row>
    <row r="132" spans="3:3" s="1" customFormat="1">
      <c r="C132" s="20"/>
    </row>
    <row r="133" spans="3:3" s="1" customFormat="1">
      <c r="C133" s="20"/>
    </row>
    <row r="134" spans="3:3" s="1" customFormat="1">
      <c r="C134" s="20"/>
    </row>
    <row r="135" spans="3:3" s="1" customFormat="1">
      <c r="C135" s="20"/>
    </row>
    <row r="136" spans="3:3" s="1" customFormat="1">
      <c r="C136" s="20"/>
    </row>
    <row r="137" spans="3:3" s="1" customFormat="1">
      <c r="C137" s="20"/>
    </row>
    <row r="138" spans="3:3" s="1" customFormat="1">
      <c r="C138" s="20"/>
    </row>
    <row r="139" spans="3:3" s="1" customFormat="1">
      <c r="C139" s="20"/>
    </row>
    <row r="140" spans="3:3" s="1" customFormat="1">
      <c r="C140" s="20"/>
    </row>
    <row r="141" spans="3:3" s="1" customFormat="1">
      <c r="C141" s="20"/>
    </row>
    <row r="142" spans="3:3" s="1" customFormat="1">
      <c r="C142" s="20"/>
    </row>
    <row r="143" spans="3:3" s="1" customFormat="1">
      <c r="C143" s="20"/>
    </row>
    <row r="144" spans="3:3" s="1" customFormat="1">
      <c r="C144" s="20"/>
    </row>
    <row r="145" spans="3:3" s="1" customFormat="1">
      <c r="C145" s="20"/>
    </row>
    <row r="146" spans="3:3" s="1" customFormat="1">
      <c r="C146" s="20"/>
    </row>
    <row r="147" spans="3:3" s="1" customFormat="1">
      <c r="C147" s="20"/>
    </row>
    <row r="148" spans="3:3" s="1" customFormat="1">
      <c r="C148" s="20"/>
    </row>
    <row r="149" spans="3:3" s="1" customFormat="1">
      <c r="C149" s="20"/>
    </row>
    <row r="150" spans="3:3" s="1" customFormat="1">
      <c r="C150" s="20"/>
    </row>
    <row r="151" spans="3:3" s="1" customFormat="1">
      <c r="C151" s="20"/>
    </row>
    <row r="152" spans="3:3" s="1" customFormat="1">
      <c r="C152" s="20"/>
    </row>
    <row r="153" spans="3:3" s="1" customFormat="1">
      <c r="C153" s="20"/>
    </row>
    <row r="154" spans="3:3" s="1" customFormat="1">
      <c r="C154" s="20"/>
    </row>
    <row r="155" spans="3:3" s="1" customFormat="1">
      <c r="C155" s="20"/>
    </row>
    <row r="156" spans="3:3" s="1" customFormat="1">
      <c r="C156" s="20"/>
    </row>
    <row r="157" spans="3:3" s="1" customFormat="1">
      <c r="C157" s="20"/>
    </row>
    <row r="158" spans="3:3" s="1" customFormat="1">
      <c r="C158" s="20"/>
    </row>
    <row r="159" spans="3:3" s="1" customFormat="1">
      <c r="C159" s="20"/>
    </row>
    <row r="160" spans="3:3" s="1" customFormat="1">
      <c r="C160" s="20"/>
    </row>
    <row r="161" spans="3:3" s="1" customFormat="1">
      <c r="C161" s="20"/>
    </row>
    <row r="162" spans="3:3" s="1" customFormat="1">
      <c r="C162" s="20"/>
    </row>
    <row r="163" spans="3:3" s="1" customFormat="1">
      <c r="C163" s="20"/>
    </row>
    <row r="164" spans="3:3" s="1" customFormat="1">
      <c r="C164" s="20"/>
    </row>
    <row r="165" spans="3:3" s="1" customFormat="1">
      <c r="C165" s="20"/>
    </row>
    <row r="166" spans="3:3" s="1" customFormat="1">
      <c r="C166" s="20"/>
    </row>
    <row r="167" spans="3:3" s="1" customFormat="1">
      <c r="C167" s="20"/>
    </row>
    <row r="168" spans="3:3" s="1" customFormat="1">
      <c r="C168" s="20"/>
    </row>
    <row r="169" spans="3:3" s="1" customFormat="1">
      <c r="C169" s="20"/>
    </row>
    <row r="170" spans="3:3" s="1" customFormat="1">
      <c r="C170" s="20"/>
    </row>
    <row r="171" spans="3:3" s="1" customFormat="1">
      <c r="C171" s="20"/>
    </row>
    <row r="172" spans="3:3" s="1" customFormat="1">
      <c r="C172" s="20"/>
    </row>
    <row r="173" spans="3:3" s="1" customFormat="1">
      <c r="C173" s="20"/>
    </row>
    <row r="174" spans="3:3" s="1" customFormat="1">
      <c r="C174" s="20"/>
    </row>
    <row r="175" spans="3:3" s="1" customFormat="1">
      <c r="C175" s="20"/>
    </row>
    <row r="176" spans="3:3" s="1" customFormat="1">
      <c r="C176" s="20"/>
    </row>
    <row r="177" spans="3:3" s="1" customFormat="1">
      <c r="C177" s="20"/>
    </row>
    <row r="178" spans="3:3" s="1" customFormat="1">
      <c r="C178" s="20"/>
    </row>
    <row r="179" spans="3:3" s="1" customFormat="1">
      <c r="C179" s="20"/>
    </row>
    <row r="180" spans="3:3" s="1" customFormat="1">
      <c r="C180" s="20"/>
    </row>
    <row r="181" spans="3:3" s="1" customFormat="1">
      <c r="C181" s="20"/>
    </row>
    <row r="182" spans="3:3" s="1" customFormat="1">
      <c r="C182" s="20"/>
    </row>
    <row r="183" spans="3:3" s="1" customFormat="1">
      <c r="C183" s="20"/>
    </row>
    <row r="184" spans="3:3" s="1" customFormat="1">
      <c r="C184" s="20"/>
    </row>
    <row r="185" spans="3:3" s="1" customFormat="1">
      <c r="C185" s="20"/>
    </row>
    <row r="186" spans="3:3" s="1" customFormat="1">
      <c r="C186" s="20"/>
    </row>
    <row r="187" spans="3:3" s="1" customFormat="1">
      <c r="C187" s="20"/>
    </row>
    <row r="188" spans="3:3" s="1" customFormat="1">
      <c r="C188" s="20"/>
    </row>
    <row r="189" spans="3:3" s="1" customFormat="1">
      <c r="C189" s="20"/>
    </row>
    <row r="190" spans="3:3" s="1" customFormat="1">
      <c r="C190" s="20"/>
    </row>
    <row r="191" spans="3:3" s="1" customFormat="1">
      <c r="C191" s="20"/>
    </row>
    <row r="192" spans="3:3" s="1" customFormat="1">
      <c r="C192" s="20"/>
    </row>
    <row r="193" spans="3:3" s="1" customFormat="1">
      <c r="C193" s="20"/>
    </row>
    <row r="194" spans="3:3" s="1" customFormat="1">
      <c r="C194" s="20"/>
    </row>
    <row r="195" spans="3:3" s="1" customFormat="1">
      <c r="C195" s="20"/>
    </row>
    <row r="196" spans="3:3" s="1" customFormat="1">
      <c r="C196" s="20"/>
    </row>
    <row r="197" spans="3:3" s="1" customFormat="1">
      <c r="C197" s="20"/>
    </row>
    <row r="198" spans="3:3" s="1" customFormat="1">
      <c r="C198" s="20"/>
    </row>
    <row r="199" spans="3:3" s="1" customFormat="1">
      <c r="C199" s="20"/>
    </row>
    <row r="200" spans="3:3" s="1" customFormat="1">
      <c r="C200" s="20"/>
    </row>
    <row r="201" spans="3:3" s="1" customFormat="1">
      <c r="C201" s="20"/>
    </row>
    <row r="202" spans="3:3" s="1" customFormat="1">
      <c r="C202" s="20"/>
    </row>
    <row r="203" spans="3:3" s="1" customFormat="1">
      <c r="C203" s="20"/>
    </row>
    <row r="204" spans="3:3" s="1" customFormat="1">
      <c r="C204" s="20"/>
    </row>
    <row r="205" spans="3:3" s="1" customFormat="1">
      <c r="C205" s="20"/>
    </row>
    <row r="206" spans="3:3" s="1" customFormat="1">
      <c r="C206" s="20"/>
    </row>
    <row r="207" spans="3:3" s="1" customFormat="1">
      <c r="C207" s="20"/>
    </row>
    <row r="208" spans="3:3" s="1" customFormat="1">
      <c r="C208" s="20"/>
    </row>
    <row r="209" spans="3:3" s="1" customFormat="1">
      <c r="C209" s="20"/>
    </row>
    <row r="210" spans="3:3" s="1" customFormat="1">
      <c r="C210" s="20"/>
    </row>
    <row r="211" spans="3:3" s="1" customFormat="1">
      <c r="C211" s="20"/>
    </row>
    <row r="212" spans="3:3" s="1" customFormat="1">
      <c r="C212" s="20"/>
    </row>
    <row r="213" spans="3:3" s="1" customFormat="1">
      <c r="C213" s="20"/>
    </row>
    <row r="214" spans="3:3" s="1" customFormat="1">
      <c r="C214" s="20"/>
    </row>
    <row r="215" spans="3:3" s="1" customFormat="1">
      <c r="C215" s="20"/>
    </row>
    <row r="216" spans="3:3" s="1" customFormat="1">
      <c r="C216" s="20"/>
    </row>
    <row r="217" spans="3:3" s="1" customFormat="1">
      <c r="C217" s="20"/>
    </row>
    <row r="218" spans="3:3" s="1" customFormat="1">
      <c r="C218" s="20"/>
    </row>
    <row r="219" spans="3:3" s="1" customFormat="1">
      <c r="C219" s="20"/>
    </row>
    <row r="220" spans="3:3" s="1" customFormat="1">
      <c r="C220" s="20"/>
    </row>
    <row r="221" spans="3:3" s="1" customFormat="1">
      <c r="C221" s="20"/>
    </row>
    <row r="222" spans="3:3" s="1" customFormat="1">
      <c r="C222" s="20"/>
    </row>
    <row r="223" spans="3:3" s="1" customFormat="1">
      <c r="C223" s="20"/>
    </row>
    <row r="224" spans="3:3" s="1" customFormat="1">
      <c r="C224" s="20"/>
    </row>
    <row r="225" spans="3:3" s="1" customFormat="1">
      <c r="C225" s="20"/>
    </row>
    <row r="226" spans="3:3" s="1" customFormat="1">
      <c r="C226" s="20"/>
    </row>
    <row r="227" spans="3:3" s="1" customFormat="1">
      <c r="C227" s="20"/>
    </row>
    <row r="228" spans="3:3" s="1" customFormat="1">
      <c r="C228" s="20"/>
    </row>
    <row r="229" spans="3:3" s="1" customFormat="1">
      <c r="C229" s="20"/>
    </row>
    <row r="230" spans="3:3" s="1" customFormat="1">
      <c r="C230" s="20"/>
    </row>
    <row r="231" spans="3:3" s="1" customFormat="1">
      <c r="C231" s="20"/>
    </row>
    <row r="232" spans="3:3" s="1" customFormat="1">
      <c r="C232" s="20"/>
    </row>
    <row r="233" spans="3:3" s="1" customFormat="1">
      <c r="C233" s="20"/>
    </row>
    <row r="234" spans="3:3" s="1" customFormat="1">
      <c r="C234" s="20"/>
    </row>
    <row r="235" spans="3:3" s="1" customFormat="1">
      <c r="C235" s="20"/>
    </row>
    <row r="236" spans="3:3" s="1" customFormat="1">
      <c r="C236" s="20"/>
    </row>
    <row r="237" spans="3:3" s="1" customFormat="1">
      <c r="C237" s="20"/>
    </row>
    <row r="238" spans="3:3" s="1" customFormat="1">
      <c r="C238" s="20"/>
    </row>
    <row r="239" spans="3:3" s="1" customFormat="1">
      <c r="C239" s="20"/>
    </row>
    <row r="240" spans="3:3" s="1" customFormat="1">
      <c r="C240" s="20"/>
    </row>
    <row r="241" spans="3:3" s="1" customFormat="1">
      <c r="C241" s="20"/>
    </row>
    <row r="242" spans="3:3" s="1" customFormat="1">
      <c r="C242" s="20"/>
    </row>
    <row r="243" spans="3:3" s="1" customFormat="1">
      <c r="C243" s="20"/>
    </row>
  </sheetData>
  <mergeCells count="3">
    <mergeCell ref="A2:D2"/>
    <mergeCell ref="A3:D3"/>
    <mergeCell ref="A4:D4"/>
  </mergeCells>
  <printOptions horizontalCentered="1"/>
  <pageMargins left="0.70866141732283472" right="0.70866141732283472" top="0.70866141732283472" bottom="0.70866141732283472" header="0" footer="0"/>
  <pageSetup paperSize="9" scale="74" orientation="portrait" r:id="rId1"/>
</worksheet>
</file>

<file path=xl/worksheets/sheet2.xml><?xml version="1.0" encoding="utf-8"?>
<worksheet xmlns="http://schemas.openxmlformats.org/spreadsheetml/2006/main" xmlns:r="http://schemas.openxmlformats.org/officeDocument/2006/relationships">
  <sheetPr>
    <tabColor rgb="FF92D050"/>
  </sheetPr>
  <dimension ref="A1:H40"/>
  <sheetViews>
    <sheetView showGridLines="0" workbookViewId="0">
      <selection activeCell="A16" sqref="A16"/>
    </sheetView>
  </sheetViews>
  <sheetFormatPr baseColWidth="10" defaultRowHeight="15"/>
  <cols>
    <col min="1" max="1" width="51.85546875" style="22" customWidth="1"/>
    <col min="2" max="2" width="21.42578125" style="24" customWidth="1"/>
    <col min="3" max="3" width="3.5703125" style="22" customWidth="1"/>
    <col min="4" max="4" width="18.85546875" style="27" customWidth="1"/>
    <col min="5" max="5" width="21.5703125" style="22" customWidth="1"/>
    <col min="6" max="6" width="15.85546875" style="22" bestFit="1" customWidth="1"/>
    <col min="7" max="7" width="16.85546875" style="22" bestFit="1" customWidth="1"/>
    <col min="8" max="256" width="11.42578125" style="22"/>
    <col min="257" max="257" width="48.5703125" style="22" customWidth="1"/>
    <col min="258" max="258" width="17.42578125" style="22" customWidth="1"/>
    <col min="259" max="259" width="3.5703125" style="22" customWidth="1"/>
    <col min="260" max="260" width="17.5703125" style="22" customWidth="1"/>
    <col min="261" max="261" width="11.42578125" style="22"/>
    <col min="262" max="262" width="15.42578125" style="22" bestFit="1" customWidth="1"/>
    <col min="263" max="512" width="11.42578125" style="22"/>
    <col min="513" max="513" width="48.5703125" style="22" customWidth="1"/>
    <col min="514" max="514" width="17.42578125" style="22" customWidth="1"/>
    <col min="515" max="515" width="3.5703125" style="22" customWidth="1"/>
    <col min="516" max="516" width="17.5703125" style="22" customWidth="1"/>
    <col min="517" max="517" width="11.42578125" style="22"/>
    <col min="518" max="518" width="15.42578125" style="22" bestFit="1" customWidth="1"/>
    <col min="519" max="768" width="11.42578125" style="22"/>
    <col min="769" max="769" width="48.5703125" style="22" customWidth="1"/>
    <col min="770" max="770" width="17.42578125" style="22" customWidth="1"/>
    <col min="771" max="771" width="3.5703125" style="22" customWidth="1"/>
    <col min="772" max="772" width="17.5703125" style="22" customWidth="1"/>
    <col min="773" max="773" width="11.42578125" style="22"/>
    <col min="774" max="774" width="15.42578125" style="22" bestFit="1" customWidth="1"/>
    <col min="775" max="1024" width="11.42578125" style="22"/>
    <col min="1025" max="1025" width="48.5703125" style="22" customWidth="1"/>
    <col min="1026" max="1026" width="17.42578125" style="22" customWidth="1"/>
    <col min="1027" max="1027" width="3.5703125" style="22" customWidth="1"/>
    <col min="1028" max="1028" width="17.5703125" style="22" customWidth="1"/>
    <col min="1029" max="1029" width="11.42578125" style="22"/>
    <col min="1030" max="1030" width="15.42578125" style="22" bestFit="1" customWidth="1"/>
    <col min="1031" max="1280" width="11.42578125" style="22"/>
    <col min="1281" max="1281" width="48.5703125" style="22" customWidth="1"/>
    <col min="1282" max="1282" width="17.42578125" style="22" customWidth="1"/>
    <col min="1283" max="1283" width="3.5703125" style="22" customWidth="1"/>
    <col min="1284" max="1284" width="17.5703125" style="22" customWidth="1"/>
    <col min="1285" max="1285" width="11.42578125" style="22"/>
    <col min="1286" max="1286" width="15.42578125" style="22" bestFit="1" customWidth="1"/>
    <col min="1287" max="1536" width="11.42578125" style="22"/>
    <col min="1537" max="1537" width="48.5703125" style="22" customWidth="1"/>
    <col min="1538" max="1538" width="17.42578125" style="22" customWidth="1"/>
    <col min="1539" max="1539" width="3.5703125" style="22" customWidth="1"/>
    <col min="1540" max="1540" width="17.5703125" style="22" customWidth="1"/>
    <col min="1541" max="1541" width="11.42578125" style="22"/>
    <col min="1542" max="1542" width="15.42578125" style="22" bestFit="1" customWidth="1"/>
    <col min="1543" max="1792" width="11.42578125" style="22"/>
    <col min="1793" max="1793" width="48.5703125" style="22" customWidth="1"/>
    <col min="1794" max="1794" width="17.42578125" style="22" customWidth="1"/>
    <col min="1795" max="1795" width="3.5703125" style="22" customWidth="1"/>
    <col min="1796" max="1796" width="17.5703125" style="22" customWidth="1"/>
    <col min="1797" max="1797" width="11.42578125" style="22"/>
    <col min="1798" max="1798" width="15.42578125" style="22" bestFit="1" customWidth="1"/>
    <col min="1799" max="2048" width="11.42578125" style="22"/>
    <col min="2049" max="2049" width="48.5703125" style="22" customWidth="1"/>
    <col min="2050" max="2050" width="17.42578125" style="22" customWidth="1"/>
    <col min="2051" max="2051" width="3.5703125" style="22" customWidth="1"/>
    <col min="2052" max="2052" width="17.5703125" style="22" customWidth="1"/>
    <col min="2053" max="2053" width="11.42578125" style="22"/>
    <col min="2054" max="2054" width="15.42578125" style="22" bestFit="1" customWidth="1"/>
    <col min="2055" max="2304" width="11.42578125" style="22"/>
    <col min="2305" max="2305" width="48.5703125" style="22" customWidth="1"/>
    <col min="2306" max="2306" width="17.42578125" style="22" customWidth="1"/>
    <col min="2307" max="2307" width="3.5703125" style="22" customWidth="1"/>
    <col min="2308" max="2308" width="17.5703125" style="22" customWidth="1"/>
    <col min="2309" max="2309" width="11.42578125" style="22"/>
    <col min="2310" max="2310" width="15.42578125" style="22" bestFit="1" customWidth="1"/>
    <col min="2311" max="2560" width="11.42578125" style="22"/>
    <col min="2561" max="2561" width="48.5703125" style="22" customWidth="1"/>
    <col min="2562" max="2562" width="17.42578125" style="22" customWidth="1"/>
    <col min="2563" max="2563" width="3.5703125" style="22" customWidth="1"/>
    <col min="2564" max="2564" width="17.5703125" style="22" customWidth="1"/>
    <col min="2565" max="2565" width="11.42578125" style="22"/>
    <col min="2566" max="2566" width="15.42578125" style="22" bestFit="1" customWidth="1"/>
    <col min="2567" max="2816" width="11.42578125" style="22"/>
    <col min="2817" max="2817" width="48.5703125" style="22" customWidth="1"/>
    <col min="2818" max="2818" width="17.42578125" style="22" customWidth="1"/>
    <col min="2819" max="2819" width="3.5703125" style="22" customWidth="1"/>
    <col min="2820" max="2820" width="17.5703125" style="22" customWidth="1"/>
    <col min="2821" max="2821" width="11.42578125" style="22"/>
    <col min="2822" max="2822" width="15.42578125" style="22" bestFit="1" customWidth="1"/>
    <col min="2823" max="3072" width="11.42578125" style="22"/>
    <col min="3073" max="3073" width="48.5703125" style="22" customWidth="1"/>
    <col min="3074" max="3074" width="17.42578125" style="22" customWidth="1"/>
    <col min="3075" max="3075" width="3.5703125" style="22" customWidth="1"/>
    <col min="3076" max="3076" width="17.5703125" style="22" customWidth="1"/>
    <col min="3077" max="3077" width="11.42578125" style="22"/>
    <col min="3078" max="3078" width="15.42578125" style="22" bestFit="1" customWidth="1"/>
    <col min="3079" max="3328" width="11.42578125" style="22"/>
    <col min="3329" max="3329" width="48.5703125" style="22" customWidth="1"/>
    <col min="3330" max="3330" width="17.42578125" style="22" customWidth="1"/>
    <col min="3331" max="3331" width="3.5703125" style="22" customWidth="1"/>
    <col min="3332" max="3332" width="17.5703125" style="22" customWidth="1"/>
    <col min="3333" max="3333" width="11.42578125" style="22"/>
    <col min="3334" max="3334" width="15.42578125" style="22" bestFit="1" customWidth="1"/>
    <col min="3335" max="3584" width="11.42578125" style="22"/>
    <col min="3585" max="3585" width="48.5703125" style="22" customWidth="1"/>
    <col min="3586" max="3586" width="17.42578125" style="22" customWidth="1"/>
    <col min="3587" max="3587" width="3.5703125" style="22" customWidth="1"/>
    <col min="3588" max="3588" width="17.5703125" style="22" customWidth="1"/>
    <col min="3589" max="3589" width="11.42578125" style="22"/>
    <col min="3590" max="3590" width="15.42578125" style="22" bestFit="1" customWidth="1"/>
    <col min="3591" max="3840" width="11.42578125" style="22"/>
    <col min="3841" max="3841" width="48.5703125" style="22" customWidth="1"/>
    <col min="3842" max="3842" width="17.42578125" style="22" customWidth="1"/>
    <col min="3843" max="3843" width="3.5703125" style="22" customWidth="1"/>
    <col min="3844" max="3844" width="17.5703125" style="22" customWidth="1"/>
    <col min="3845" max="3845" width="11.42578125" style="22"/>
    <col min="3846" max="3846" width="15.42578125" style="22" bestFit="1" customWidth="1"/>
    <col min="3847" max="4096" width="11.42578125" style="22"/>
    <col min="4097" max="4097" width="48.5703125" style="22" customWidth="1"/>
    <col min="4098" max="4098" width="17.42578125" style="22" customWidth="1"/>
    <col min="4099" max="4099" width="3.5703125" style="22" customWidth="1"/>
    <col min="4100" max="4100" width="17.5703125" style="22" customWidth="1"/>
    <col min="4101" max="4101" width="11.42578125" style="22"/>
    <col min="4102" max="4102" width="15.42578125" style="22" bestFit="1" customWidth="1"/>
    <col min="4103" max="4352" width="11.42578125" style="22"/>
    <col min="4353" max="4353" width="48.5703125" style="22" customWidth="1"/>
    <col min="4354" max="4354" width="17.42578125" style="22" customWidth="1"/>
    <col min="4355" max="4355" width="3.5703125" style="22" customWidth="1"/>
    <col min="4356" max="4356" width="17.5703125" style="22" customWidth="1"/>
    <col min="4357" max="4357" width="11.42578125" style="22"/>
    <col min="4358" max="4358" width="15.42578125" style="22" bestFit="1" customWidth="1"/>
    <col min="4359" max="4608" width="11.42578125" style="22"/>
    <col min="4609" max="4609" width="48.5703125" style="22" customWidth="1"/>
    <col min="4610" max="4610" width="17.42578125" style="22" customWidth="1"/>
    <col min="4611" max="4611" width="3.5703125" style="22" customWidth="1"/>
    <col min="4612" max="4612" width="17.5703125" style="22" customWidth="1"/>
    <col min="4613" max="4613" width="11.42578125" style="22"/>
    <col min="4614" max="4614" width="15.42578125" style="22" bestFit="1" customWidth="1"/>
    <col min="4615" max="4864" width="11.42578125" style="22"/>
    <col min="4865" max="4865" width="48.5703125" style="22" customWidth="1"/>
    <col min="4866" max="4866" width="17.42578125" style="22" customWidth="1"/>
    <col min="4867" max="4867" width="3.5703125" style="22" customWidth="1"/>
    <col min="4868" max="4868" width="17.5703125" style="22" customWidth="1"/>
    <col min="4869" max="4869" width="11.42578125" style="22"/>
    <col min="4870" max="4870" width="15.42578125" style="22" bestFit="1" customWidth="1"/>
    <col min="4871" max="5120" width="11.42578125" style="22"/>
    <col min="5121" max="5121" width="48.5703125" style="22" customWidth="1"/>
    <col min="5122" max="5122" width="17.42578125" style="22" customWidth="1"/>
    <col min="5123" max="5123" width="3.5703125" style="22" customWidth="1"/>
    <col min="5124" max="5124" width="17.5703125" style="22" customWidth="1"/>
    <col min="5125" max="5125" width="11.42578125" style="22"/>
    <col min="5126" max="5126" width="15.42578125" style="22" bestFit="1" customWidth="1"/>
    <col min="5127" max="5376" width="11.42578125" style="22"/>
    <col min="5377" max="5377" width="48.5703125" style="22" customWidth="1"/>
    <col min="5378" max="5378" width="17.42578125" style="22" customWidth="1"/>
    <col min="5379" max="5379" width="3.5703125" style="22" customWidth="1"/>
    <col min="5380" max="5380" width="17.5703125" style="22" customWidth="1"/>
    <col min="5381" max="5381" width="11.42578125" style="22"/>
    <col min="5382" max="5382" width="15.42578125" style="22" bestFit="1" customWidth="1"/>
    <col min="5383" max="5632" width="11.42578125" style="22"/>
    <col min="5633" max="5633" width="48.5703125" style="22" customWidth="1"/>
    <col min="5634" max="5634" width="17.42578125" style="22" customWidth="1"/>
    <col min="5635" max="5635" width="3.5703125" style="22" customWidth="1"/>
    <col min="5636" max="5636" width="17.5703125" style="22" customWidth="1"/>
    <col min="5637" max="5637" width="11.42578125" style="22"/>
    <col min="5638" max="5638" width="15.42578125" style="22" bestFit="1" customWidth="1"/>
    <col min="5639" max="5888" width="11.42578125" style="22"/>
    <col min="5889" max="5889" width="48.5703125" style="22" customWidth="1"/>
    <col min="5890" max="5890" width="17.42578125" style="22" customWidth="1"/>
    <col min="5891" max="5891" width="3.5703125" style="22" customWidth="1"/>
    <col min="5892" max="5892" width="17.5703125" style="22" customWidth="1"/>
    <col min="5893" max="5893" width="11.42578125" style="22"/>
    <col min="5894" max="5894" width="15.42578125" style="22" bestFit="1" customWidth="1"/>
    <col min="5895" max="6144" width="11.42578125" style="22"/>
    <col min="6145" max="6145" width="48.5703125" style="22" customWidth="1"/>
    <col min="6146" max="6146" width="17.42578125" style="22" customWidth="1"/>
    <col min="6147" max="6147" width="3.5703125" style="22" customWidth="1"/>
    <col min="6148" max="6148" width="17.5703125" style="22" customWidth="1"/>
    <col min="6149" max="6149" width="11.42578125" style="22"/>
    <col min="6150" max="6150" width="15.42578125" style="22" bestFit="1" customWidth="1"/>
    <col min="6151" max="6400" width="11.42578125" style="22"/>
    <col min="6401" max="6401" width="48.5703125" style="22" customWidth="1"/>
    <col min="6402" max="6402" width="17.42578125" style="22" customWidth="1"/>
    <col min="6403" max="6403" width="3.5703125" style="22" customWidth="1"/>
    <col min="6404" max="6404" width="17.5703125" style="22" customWidth="1"/>
    <col min="6405" max="6405" width="11.42578125" style="22"/>
    <col min="6406" max="6406" width="15.42578125" style="22" bestFit="1" customWidth="1"/>
    <col min="6407" max="6656" width="11.42578125" style="22"/>
    <col min="6657" max="6657" width="48.5703125" style="22" customWidth="1"/>
    <col min="6658" max="6658" width="17.42578125" style="22" customWidth="1"/>
    <col min="6659" max="6659" width="3.5703125" style="22" customWidth="1"/>
    <col min="6660" max="6660" width="17.5703125" style="22" customWidth="1"/>
    <col min="6661" max="6661" width="11.42578125" style="22"/>
    <col min="6662" max="6662" width="15.42578125" style="22" bestFit="1" customWidth="1"/>
    <col min="6663" max="6912" width="11.42578125" style="22"/>
    <col min="6913" max="6913" width="48.5703125" style="22" customWidth="1"/>
    <col min="6914" max="6914" width="17.42578125" style="22" customWidth="1"/>
    <col min="6915" max="6915" width="3.5703125" style="22" customWidth="1"/>
    <col min="6916" max="6916" width="17.5703125" style="22" customWidth="1"/>
    <col min="6917" max="6917" width="11.42578125" style="22"/>
    <col min="6918" max="6918" width="15.42578125" style="22" bestFit="1" customWidth="1"/>
    <col min="6919" max="7168" width="11.42578125" style="22"/>
    <col min="7169" max="7169" width="48.5703125" style="22" customWidth="1"/>
    <col min="7170" max="7170" width="17.42578125" style="22" customWidth="1"/>
    <col min="7171" max="7171" width="3.5703125" style="22" customWidth="1"/>
    <col min="7172" max="7172" width="17.5703125" style="22" customWidth="1"/>
    <col min="7173" max="7173" width="11.42578125" style="22"/>
    <col min="7174" max="7174" width="15.42578125" style="22" bestFit="1" customWidth="1"/>
    <col min="7175" max="7424" width="11.42578125" style="22"/>
    <col min="7425" max="7425" width="48.5703125" style="22" customWidth="1"/>
    <col min="7426" max="7426" width="17.42578125" style="22" customWidth="1"/>
    <col min="7427" max="7427" width="3.5703125" style="22" customWidth="1"/>
    <col min="7428" max="7428" width="17.5703125" style="22" customWidth="1"/>
    <col min="7429" max="7429" width="11.42578125" style="22"/>
    <col min="7430" max="7430" width="15.42578125" style="22" bestFit="1" customWidth="1"/>
    <col min="7431" max="7680" width="11.42578125" style="22"/>
    <col min="7681" max="7681" width="48.5703125" style="22" customWidth="1"/>
    <col min="7682" max="7682" width="17.42578125" style="22" customWidth="1"/>
    <col min="7683" max="7683" width="3.5703125" style="22" customWidth="1"/>
    <col min="7684" max="7684" width="17.5703125" style="22" customWidth="1"/>
    <col min="7685" max="7685" width="11.42578125" style="22"/>
    <col min="7686" max="7686" width="15.42578125" style="22" bestFit="1" customWidth="1"/>
    <col min="7687" max="7936" width="11.42578125" style="22"/>
    <col min="7937" max="7937" width="48.5703125" style="22" customWidth="1"/>
    <col min="7938" max="7938" width="17.42578125" style="22" customWidth="1"/>
    <col min="7939" max="7939" width="3.5703125" style="22" customWidth="1"/>
    <col min="7940" max="7940" width="17.5703125" style="22" customWidth="1"/>
    <col min="7941" max="7941" width="11.42578125" style="22"/>
    <col min="7942" max="7942" width="15.42578125" style="22" bestFit="1" customWidth="1"/>
    <col min="7943" max="8192" width="11.42578125" style="22"/>
    <col min="8193" max="8193" width="48.5703125" style="22" customWidth="1"/>
    <col min="8194" max="8194" width="17.42578125" style="22" customWidth="1"/>
    <col min="8195" max="8195" width="3.5703125" style="22" customWidth="1"/>
    <col min="8196" max="8196" width="17.5703125" style="22" customWidth="1"/>
    <col min="8197" max="8197" width="11.42578125" style="22"/>
    <col min="8198" max="8198" width="15.42578125" style="22" bestFit="1" customWidth="1"/>
    <col min="8199" max="8448" width="11.42578125" style="22"/>
    <col min="8449" max="8449" width="48.5703125" style="22" customWidth="1"/>
    <col min="8450" max="8450" width="17.42578125" style="22" customWidth="1"/>
    <col min="8451" max="8451" width="3.5703125" style="22" customWidth="1"/>
    <col min="8452" max="8452" width="17.5703125" style="22" customWidth="1"/>
    <col min="8453" max="8453" width="11.42578125" style="22"/>
    <col min="8454" max="8454" width="15.42578125" style="22" bestFit="1" customWidth="1"/>
    <col min="8455" max="8704" width="11.42578125" style="22"/>
    <col min="8705" max="8705" width="48.5703125" style="22" customWidth="1"/>
    <col min="8706" max="8706" width="17.42578125" style="22" customWidth="1"/>
    <col min="8707" max="8707" width="3.5703125" style="22" customWidth="1"/>
    <col min="8708" max="8708" width="17.5703125" style="22" customWidth="1"/>
    <col min="8709" max="8709" width="11.42578125" style="22"/>
    <col min="8710" max="8710" width="15.42578125" style="22" bestFit="1" customWidth="1"/>
    <col min="8711" max="8960" width="11.42578125" style="22"/>
    <col min="8961" max="8961" width="48.5703125" style="22" customWidth="1"/>
    <col min="8962" max="8962" width="17.42578125" style="22" customWidth="1"/>
    <col min="8963" max="8963" width="3.5703125" style="22" customWidth="1"/>
    <col min="8964" max="8964" width="17.5703125" style="22" customWidth="1"/>
    <col min="8965" max="8965" width="11.42578125" style="22"/>
    <col min="8966" max="8966" width="15.42578125" style="22" bestFit="1" customWidth="1"/>
    <col min="8967" max="9216" width="11.42578125" style="22"/>
    <col min="9217" max="9217" width="48.5703125" style="22" customWidth="1"/>
    <col min="9218" max="9218" width="17.42578125" style="22" customWidth="1"/>
    <col min="9219" max="9219" width="3.5703125" style="22" customWidth="1"/>
    <col min="9220" max="9220" width="17.5703125" style="22" customWidth="1"/>
    <col min="9221" max="9221" width="11.42578125" style="22"/>
    <col min="9222" max="9222" width="15.42578125" style="22" bestFit="1" customWidth="1"/>
    <col min="9223" max="9472" width="11.42578125" style="22"/>
    <col min="9473" max="9473" width="48.5703125" style="22" customWidth="1"/>
    <col min="9474" max="9474" width="17.42578125" style="22" customWidth="1"/>
    <col min="9475" max="9475" width="3.5703125" style="22" customWidth="1"/>
    <col min="9476" max="9476" width="17.5703125" style="22" customWidth="1"/>
    <col min="9477" max="9477" width="11.42578125" style="22"/>
    <col min="9478" max="9478" width="15.42578125" style="22" bestFit="1" customWidth="1"/>
    <col min="9479" max="9728" width="11.42578125" style="22"/>
    <col min="9729" max="9729" width="48.5703125" style="22" customWidth="1"/>
    <col min="9730" max="9730" width="17.42578125" style="22" customWidth="1"/>
    <col min="9731" max="9731" width="3.5703125" style="22" customWidth="1"/>
    <col min="9732" max="9732" width="17.5703125" style="22" customWidth="1"/>
    <col min="9733" max="9733" width="11.42578125" style="22"/>
    <col min="9734" max="9734" width="15.42578125" style="22" bestFit="1" customWidth="1"/>
    <col min="9735" max="9984" width="11.42578125" style="22"/>
    <col min="9985" max="9985" width="48.5703125" style="22" customWidth="1"/>
    <col min="9986" max="9986" width="17.42578125" style="22" customWidth="1"/>
    <col min="9987" max="9987" width="3.5703125" style="22" customWidth="1"/>
    <col min="9988" max="9988" width="17.5703125" style="22" customWidth="1"/>
    <col min="9989" max="9989" width="11.42578125" style="22"/>
    <col min="9990" max="9990" width="15.42578125" style="22" bestFit="1" customWidth="1"/>
    <col min="9991" max="10240" width="11.42578125" style="22"/>
    <col min="10241" max="10241" width="48.5703125" style="22" customWidth="1"/>
    <col min="10242" max="10242" width="17.42578125" style="22" customWidth="1"/>
    <col min="10243" max="10243" width="3.5703125" style="22" customWidth="1"/>
    <col min="10244" max="10244" width="17.5703125" style="22" customWidth="1"/>
    <col min="10245" max="10245" width="11.42578125" style="22"/>
    <col min="10246" max="10246" width="15.42578125" style="22" bestFit="1" customWidth="1"/>
    <col min="10247" max="10496" width="11.42578125" style="22"/>
    <col min="10497" max="10497" width="48.5703125" style="22" customWidth="1"/>
    <col min="10498" max="10498" width="17.42578125" style="22" customWidth="1"/>
    <col min="10499" max="10499" width="3.5703125" style="22" customWidth="1"/>
    <col min="10500" max="10500" width="17.5703125" style="22" customWidth="1"/>
    <col min="10501" max="10501" width="11.42578125" style="22"/>
    <col min="10502" max="10502" width="15.42578125" style="22" bestFit="1" customWidth="1"/>
    <col min="10503" max="10752" width="11.42578125" style="22"/>
    <col min="10753" max="10753" width="48.5703125" style="22" customWidth="1"/>
    <col min="10754" max="10754" width="17.42578125" style="22" customWidth="1"/>
    <col min="10755" max="10755" width="3.5703125" style="22" customWidth="1"/>
    <col min="10756" max="10756" width="17.5703125" style="22" customWidth="1"/>
    <col min="10757" max="10757" width="11.42578125" style="22"/>
    <col min="10758" max="10758" width="15.42578125" style="22" bestFit="1" customWidth="1"/>
    <col min="10759" max="11008" width="11.42578125" style="22"/>
    <col min="11009" max="11009" width="48.5703125" style="22" customWidth="1"/>
    <col min="11010" max="11010" width="17.42578125" style="22" customWidth="1"/>
    <col min="11011" max="11011" width="3.5703125" style="22" customWidth="1"/>
    <col min="11012" max="11012" width="17.5703125" style="22" customWidth="1"/>
    <col min="11013" max="11013" width="11.42578125" style="22"/>
    <col min="11014" max="11014" width="15.42578125" style="22" bestFit="1" customWidth="1"/>
    <col min="11015" max="11264" width="11.42578125" style="22"/>
    <col min="11265" max="11265" width="48.5703125" style="22" customWidth="1"/>
    <col min="11266" max="11266" width="17.42578125" style="22" customWidth="1"/>
    <col min="11267" max="11267" width="3.5703125" style="22" customWidth="1"/>
    <col min="11268" max="11268" width="17.5703125" style="22" customWidth="1"/>
    <col min="11269" max="11269" width="11.42578125" style="22"/>
    <col min="11270" max="11270" width="15.42578125" style="22" bestFit="1" customWidth="1"/>
    <col min="11271" max="11520" width="11.42578125" style="22"/>
    <col min="11521" max="11521" width="48.5703125" style="22" customWidth="1"/>
    <col min="11522" max="11522" width="17.42578125" style="22" customWidth="1"/>
    <col min="11523" max="11523" width="3.5703125" style="22" customWidth="1"/>
    <col min="11524" max="11524" width="17.5703125" style="22" customWidth="1"/>
    <col min="11525" max="11525" width="11.42578125" style="22"/>
    <col min="11526" max="11526" width="15.42578125" style="22" bestFit="1" customWidth="1"/>
    <col min="11527" max="11776" width="11.42578125" style="22"/>
    <col min="11777" max="11777" width="48.5703125" style="22" customWidth="1"/>
    <col min="11778" max="11778" width="17.42578125" style="22" customWidth="1"/>
    <col min="11779" max="11779" width="3.5703125" style="22" customWidth="1"/>
    <col min="11780" max="11780" width="17.5703125" style="22" customWidth="1"/>
    <col min="11781" max="11781" width="11.42578125" style="22"/>
    <col min="11782" max="11782" width="15.42578125" style="22" bestFit="1" customWidth="1"/>
    <col min="11783" max="12032" width="11.42578125" style="22"/>
    <col min="12033" max="12033" width="48.5703125" style="22" customWidth="1"/>
    <col min="12034" max="12034" width="17.42578125" style="22" customWidth="1"/>
    <col min="12035" max="12035" width="3.5703125" style="22" customWidth="1"/>
    <col min="12036" max="12036" width="17.5703125" style="22" customWidth="1"/>
    <col min="12037" max="12037" width="11.42578125" style="22"/>
    <col min="12038" max="12038" width="15.42578125" style="22" bestFit="1" customWidth="1"/>
    <col min="12039" max="12288" width="11.42578125" style="22"/>
    <col min="12289" max="12289" width="48.5703125" style="22" customWidth="1"/>
    <col min="12290" max="12290" width="17.42578125" style="22" customWidth="1"/>
    <col min="12291" max="12291" width="3.5703125" style="22" customWidth="1"/>
    <col min="12292" max="12292" width="17.5703125" style="22" customWidth="1"/>
    <col min="12293" max="12293" width="11.42578125" style="22"/>
    <col min="12294" max="12294" width="15.42578125" style="22" bestFit="1" customWidth="1"/>
    <col min="12295" max="12544" width="11.42578125" style="22"/>
    <col min="12545" max="12545" width="48.5703125" style="22" customWidth="1"/>
    <col min="12546" max="12546" width="17.42578125" style="22" customWidth="1"/>
    <col min="12547" max="12547" width="3.5703125" style="22" customWidth="1"/>
    <col min="12548" max="12548" width="17.5703125" style="22" customWidth="1"/>
    <col min="12549" max="12549" width="11.42578125" style="22"/>
    <col min="12550" max="12550" width="15.42578125" style="22" bestFit="1" customWidth="1"/>
    <col min="12551" max="12800" width="11.42578125" style="22"/>
    <col min="12801" max="12801" width="48.5703125" style="22" customWidth="1"/>
    <col min="12802" max="12802" width="17.42578125" style="22" customWidth="1"/>
    <col min="12803" max="12803" width="3.5703125" style="22" customWidth="1"/>
    <col min="12804" max="12804" width="17.5703125" style="22" customWidth="1"/>
    <col min="12805" max="12805" width="11.42578125" style="22"/>
    <col min="12806" max="12806" width="15.42578125" style="22" bestFit="1" customWidth="1"/>
    <col min="12807" max="13056" width="11.42578125" style="22"/>
    <col min="13057" max="13057" width="48.5703125" style="22" customWidth="1"/>
    <col min="13058" max="13058" width="17.42578125" style="22" customWidth="1"/>
    <col min="13059" max="13059" width="3.5703125" style="22" customWidth="1"/>
    <col min="13060" max="13060" width="17.5703125" style="22" customWidth="1"/>
    <col min="13061" max="13061" width="11.42578125" style="22"/>
    <col min="13062" max="13062" width="15.42578125" style="22" bestFit="1" customWidth="1"/>
    <col min="13063" max="13312" width="11.42578125" style="22"/>
    <col min="13313" max="13313" width="48.5703125" style="22" customWidth="1"/>
    <col min="13314" max="13314" width="17.42578125" style="22" customWidth="1"/>
    <col min="13315" max="13315" width="3.5703125" style="22" customWidth="1"/>
    <col min="13316" max="13316" width="17.5703125" style="22" customWidth="1"/>
    <col min="13317" max="13317" width="11.42578125" style="22"/>
    <col min="13318" max="13318" width="15.42578125" style="22" bestFit="1" customWidth="1"/>
    <col min="13319" max="13568" width="11.42578125" style="22"/>
    <col min="13569" max="13569" width="48.5703125" style="22" customWidth="1"/>
    <col min="13570" max="13570" width="17.42578125" style="22" customWidth="1"/>
    <col min="13571" max="13571" width="3.5703125" style="22" customWidth="1"/>
    <col min="13572" max="13572" width="17.5703125" style="22" customWidth="1"/>
    <col min="13573" max="13573" width="11.42578125" style="22"/>
    <col min="13574" max="13574" width="15.42578125" style="22" bestFit="1" customWidth="1"/>
    <col min="13575" max="13824" width="11.42578125" style="22"/>
    <col min="13825" max="13825" width="48.5703125" style="22" customWidth="1"/>
    <col min="13826" max="13826" width="17.42578125" style="22" customWidth="1"/>
    <col min="13827" max="13827" width="3.5703125" style="22" customWidth="1"/>
    <col min="13828" max="13828" width="17.5703125" style="22" customWidth="1"/>
    <col min="13829" max="13829" width="11.42578125" style="22"/>
    <col min="13830" max="13830" width="15.42578125" style="22" bestFit="1" customWidth="1"/>
    <col min="13831" max="14080" width="11.42578125" style="22"/>
    <col min="14081" max="14081" width="48.5703125" style="22" customWidth="1"/>
    <col min="14082" max="14082" width="17.42578125" style="22" customWidth="1"/>
    <col min="14083" max="14083" width="3.5703125" style="22" customWidth="1"/>
    <col min="14084" max="14084" width="17.5703125" style="22" customWidth="1"/>
    <col min="14085" max="14085" width="11.42578125" style="22"/>
    <col min="14086" max="14086" width="15.42578125" style="22" bestFit="1" customWidth="1"/>
    <col min="14087" max="14336" width="11.42578125" style="22"/>
    <col min="14337" max="14337" width="48.5703125" style="22" customWidth="1"/>
    <col min="14338" max="14338" width="17.42578125" style="22" customWidth="1"/>
    <col min="14339" max="14339" width="3.5703125" style="22" customWidth="1"/>
    <col min="14340" max="14340" width="17.5703125" style="22" customWidth="1"/>
    <col min="14341" max="14341" width="11.42578125" style="22"/>
    <col min="14342" max="14342" width="15.42578125" style="22" bestFit="1" customWidth="1"/>
    <col min="14343" max="14592" width="11.42578125" style="22"/>
    <col min="14593" max="14593" width="48.5703125" style="22" customWidth="1"/>
    <col min="14594" max="14594" width="17.42578125" style="22" customWidth="1"/>
    <col min="14595" max="14595" width="3.5703125" style="22" customWidth="1"/>
    <col min="14596" max="14596" width="17.5703125" style="22" customWidth="1"/>
    <col min="14597" max="14597" width="11.42578125" style="22"/>
    <col min="14598" max="14598" width="15.42578125" style="22" bestFit="1" customWidth="1"/>
    <col min="14599" max="14848" width="11.42578125" style="22"/>
    <col min="14849" max="14849" width="48.5703125" style="22" customWidth="1"/>
    <col min="14850" max="14850" width="17.42578125" style="22" customWidth="1"/>
    <col min="14851" max="14851" width="3.5703125" style="22" customWidth="1"/>
    <col min="14852" max="14852" width="17.5703125" style="22" customWidth="1"/>
    <col min="14853" max="14853" width="11.42578125" style="22"/>
    <col min="14854" max="14854" width="15.42578125" style="22" bestFit="1" customWidth="1"/>
    <col min="14855" max="15104" width="11.42578125" style="22"/>
    <col min="15105" max="15105" width="48.5703125" style="22" customWidth="1"/>
    <col min="15106" max="15106" width="17.42578125" style="22" customWidth="1"/>
    <col min="15107" max="15107" width="3.5703125" style="22" customWidth="1"/>
    <col min="15108" max="15108" width="17.5703125" style="22" customWidth="1"/>
    <col min="15109" max="15109" width="11.42578125" style="22"/>
    <col min="15110" max="15110" width="15.42578125" style="22" bestFit="1" customWidth="1"/>
    <col min="15111" max="15360" width="11.42578125" style="22"/>
    <col min="15361" max="15361" width="48.5703125" style="22" customWidth="1"/>
    <col min="15362" max="15362" width="17.42578125" style="22" customWidth="1"/>
    <col min="15363" max="15363" width="3.5703125" style="22" customWidth="1"/>
    <col min="15364" max="15364" width="17.5703125" style="22" customWidth="1"/>
    <col min="15365" max="15365" width="11.42578125" style="22"/>
    <col min="15366" max="15366" width="15.42578125" style="22" bestFit="1" customWidth="1"/>
    <col min="15367" max="15616" width="11.42578125" style="22"/>
    <col min="15617" max="15617" width="48.5703125" style="22" customWidth="1"/>
    <col min="15618" max="15618" width="17.42578125" style="22" customWidth="1"/>
    <col min="15619" max="15619" width="3.5703125" style="22" customWidth="1"/>
    <col min="15620" max="15620" width="17.5703125" style="22" customWidth="1"/>
    <col min="15621" max="15621" width="11.42578125" style="22"/>
    <col min="15622" max="15622" width="15.42578125" style="22" bestFit="1" customWidth="1"/>
    <col min="15623" max="15872" width="11.42578125" style="22"/>
    <col min="15873" max="15873" width="48.5703125" style="22" customWidth="1"/>
    <col min="15874" max="15874" width="17.42578125" style="22" customWidth="1"/>
    <col min="15875" max="15875" width="3.5703125" style="22" customWidth="1"/>
    <col min="15876" max="15876" width="17.5703125" style="22" customWidth="1"/>
    <col min="15877" max="15877" width="11.42578125" style="22"/>
    <col min="15878" max="15878" width="15.42578125" style="22" bestFit="1" customWidth="1"/>
    <col min="15879" max="16128" width="11.42578125" style="22"/>
    <col min="16129" max="16129" width="48.5703125" style="22" customWidth="1"/>
    <col min="16130" max="16130" width="17.42578125" style="22" customWidth="1"/>
    <col min="16131" max="16131" width="3.5703125" style="22" customWidth="1"/>
    <col min="16132" max="16132" width="17.5703125" style="22" customWidth="1"/>
    <col min="16133" max="16133" width="11.42578125" style="22"/>
    <col min="16134" max="16134" width="15.42578125" style="22" bestFit="1" customWidth="1"/>
    <col min="16135" max="16384" width="11.42578125" style="22"/>
  </cols>
  <sheetData>
    <row r="1" spans="1:8">
      <c r="A1" s="899"/>
      <c r="B1" s="899"/>
      <c r="C1" s="899"/>
      <c r="D1" s="899"/>
    </row>
    <row r="2" spans="1:8">
      <c r="A2" s="900" t="s">
        <v>31</v>
      </c>
      <c r="B2" s="900"/>
      <c r="C2" s="900"/>
      <c r="D2" s="900"/>
    </row>
    <row r="3" spans="1:8">
      <c r="A3" s="898" t="s">
        <v>1</v>
      </c>
      <c r="B3" s="898"/>
      <c r="C3" s="898"/>
      <c r="D3" s="898"/>
    </row>
    <row r="4" spans="1:8">
      <c r="A4" s="564"/>
      <c r="B4" s="901" t="s">
        <v>1257</v>
      </c>
      <c r="C4" s="901"/>
      <c r="D4" s="901"/>
    </row>
    <row r="5" spans="1:8">
      <c r="A5" s="617"/>
      <c r="B5" s="901" t="s">
        <v>1258</v>
      </c>
      <c r="C5" s="901"/>
      <c r="D5" s="901"/>
    </row>
    <row r="6" spans="1:8">
      <c r="A6" s="23"/>
      <c r="B6" s="3">
        <v>2020</v>
      </c>
      <c r="C6" s="582"/>
      <c r="D6" s="3">
        <v>2019</v>
      </c>
    </row>
    <row r="7" spans="1:8">
      <c r="A7" s="23"/>
      <c r="B7" s="331" t="s">
        <v>2</v>
      </c>
      <c r="C7" s="566"/>
      <c r="D7" s="331" t="s">
        <v>2</v>
      </c>
    </row>
    <row r="8" spans="1:8">
      <c r="C8" s="25"/>
      <c r="D8" s="24"/>
    </row>
    <row r="9" spans="1:8">
      <c r="A9" s="26" t="s">
        <v>37</v>
      </c>
      <c r="B9" s="820">
        <v>110917955600</v>
      </c>
      <c r="C9" s="27"/>
      <c r="D9" s="344">
        <v>125171432750</v>
      </c>
      <c r="E9" s="27"/>
      <c r="G9" s="17"/>
    </row>
    <row r="10" spans="1:8">
      <c r="A10" s="26" t="s">
        <v>32</v>
      </c>
      <c r="B10" s="28">
        <f>-74362578537</f>
        <v>-74362578537</v>
      </c>
      <c r="C10" s="27"/>
      <c r="D10" s="28">
        <v>-106010496358</v>
      </c>
      <c r="F10" s="17"/>
      <c r="G10" s="17"/>
    </row>
    <row r="11" spans="1:8">
      <c r="A11" s="22" t="s">
        <v>826</v>
      </c>
      <c r="B11" s="28">
        <v>-47411094400</v>
      </c>
      <c r="C11" s="27"/>
      <c r="D11" s="28">
        <v>-22602359294</v>
      </c>
      <c r="E11" s="27"/>
      <c r="F11" s="17"/>
      <c r="G11" s="17"/>
    </row>
    <row r="12" spans="1:8">
      <c r="A12" s="22" t="s">
        <v>34</v>
      </c>
      <c r="B12" s="28">
        <v>-93007350</v>
      </c>
      <c r="C12" s="27"/>
      <c r="D12" s="344">
        <v>220992840</v>
      </c>
      <c r="F12" s="17"/>
      <c r="G12" s="29"/>
    </row>
    <row r="13" spans="1:8">
      <c r="A13" s="22" t="s">
        <v>827</v>
      </c>
      <c r="B13" s="820">
        <v>2780385822</v>
      </c>
      <c r="C13" s="27"/>
      <c r="D13" s="344">
        <v>4359250327</v>
      </c>
      <c r="E13" s="332"/>
      <c r="F13" s="17"/>
      <c r="G13" s="29"/>
    </row>
    <row r="14" spans="1:8">
      <c r="A14" s="22" t="s">
        <v>35</v>
      </c>
      <c r="B14" s="592">
        <v>-4123280</v>
      </c>
      <c r="C14" s="27"/>
      <c r="D14" s="592">
        <v>-3618178</v>
      </c>
      <c r="F14" s="17"/>
      <c r="G14" s="29"/>
    </row>
    <row r="15" spans="1:8" s="30" customFormat="1">
      <c r="A15" s="30" t="s">
        <v>828</v>
      </c>
      <c r="B15" s="868">
        <f>SUM(B9:B14)</f>
        <v>-8172462145</v>
      </c>
      <c r="C15" s="31"/>
      <c r="D15" s="9">
        <f>SUM(D9:D14)</f>
        <v>1135202087</v>
      </c>
      <c r="E15" s="32"/>
      <c r="F15" s="402"/>
      <c r="G15" s="29"/>
    </row>
    <row r="16" spans="1:8">
      <c r="A16" s="22" t="s">
        <v>36</v>
      </c>
      <c r="B16" s="593">
        <v>0</v>
      </c>
      <c r="C16" s="27"/>
      <c r="D16" s="592">
        <v>-321421148</v>
      </c>
      <c r="E16" s="33"/>
      <c r="F16" s="17"/>
      <c r="G16" s="17"/>
      <c r="H16" s="27"/>
    </row>
    <row r="17" spans="1:8" ht="15.75" thickBot="1">
      <c r="A17" s="30" t="s">
        <v>1289</v>
      </c>
      <c r="B17" s="594">
        <f>SUM(B15:B16)</f>
        <v>-8172462145</v>
      </c>
      <c r="C17" s="27"/>
      <c r="D17" s="591">
        <f>D15+D16</f>
        <v>813780939</v>
      </c>
      <c r="E17" s="27"/>
      <c r="F17" s="17"/>
      <c r="G17" s="17"/>
      <c r="H17" s="27"/>
    </row>
    <row r="18" spans="1:8" ht="15.75" thickTop="1">
      <c r="C18" s="25"/>
      <c r="D18" s="24"/>
      <c r="E18" s="27"/>
    </row>
    <row r="19" spans="1:8">
      <c r="B19" s="34"/>
      <c r="C19" s="25"/>
      <c r="D19" s="34"/>
      <c r="G19" s="403"/>
    </row>
    <row r="20" spans="1:8">
      <c r="A20" s="16" t="s">
        <v>825</v>
      </c>
      <c r="C20" s="25"/>
    </row>
    <row r="21" spans="1:8">
      <c r="D21" s="24"/>
    </row>
    <row r="22" spans="1:8">
      <c r="A22" s="1"/>
    </row>
    <row r="23" spans="1:8">
      <c r="B23" s="27"/>
    </row>
    <row r="40" spans="2:2">
      <c r="B40" s="22"/>
    </row>
  </sheetData>
  <mergeCells count="5">
    <mergeCell ref="A1:D1"/>
    <mergeCell ref="A2:D2"/>
    <mergeCell ref="A3:D3"/>
    <mergeCell ref="B4:D4"/>
    <mergeCell ref="B5:D5"/>
  </mergeCells>
  <printOptions horizontalCentered="1"/>
  <pageMargins left="0.70866141732283472" right="0.70866141732283472" top="0.70866141732283472" bottom="0.70866141732283472" header="0" footer="0"/>
  <pageSetup paperSize="9" scale="80" orientation="portrait" r:id="rId1"/>
</worksheet>
</file>

<file path=xl/worksheets/sheet3.xml><?xml version="1.0" encoding="utf-8"?>
<worksheet xmlns="http://schemas.openxmlformats.org/spreadsheetml/2006/main" xmlns:r="http://schemas.openxmlformats.org/officeDocument/2006/relationships">
  <sheetPr>
    <tabColor rgb="FF92D050"/>
  </sheetPr>
  <dimension ref="A4:O45"/>
  <sheetViews>
    <sheetView showGridLines="0" workbookViewId="0">
      <selection activeCell="I5" sqref="I5"/>
    </sheetView>
  </sheetViews>
  <sheetFormatPr baseColWidth="10" defaultRowHeight="15"/>
  <cols>
    <col min="1" max="1" width="33.140625" style="22" customWidth="1"/>
    <col min="2" max="2" width="20.5703125" style="22" bestFit="1" customWidth="1"/>
    <col min="3" max="3" width="19.85546875" style="22" bestFit="1" customWidth="1"/>
    <col min="4" max="4" width="14.42578125" style="22" customWidth="1"/>
    <col min="5" max="5" width="16.42578125" style="22" customWidth="1"/>
    <col min="6" max="6" width="16.140625" style="22" customWidth="1"/>
    <col min="7" max="7" width="19.42578125" style="22" customWidth="1"/>
    <col min="8" max="8" width="17" style="22" customWidth="1"/>
    <col min="9" max="9" width="4.140625" style="22" customWidth="1"/>
    <col min="10" max="10" width="16.85546875" style="22" customWidth="1"/>
    <col min="11" max="11" width="3.140625" style="22" customWidth="1"/>
    <col min="12" max="12" width="19.42578125" style="22" customWidth="1"/>
    <col min="13" max="13" width="17.140625" style="22" customWidth="1"/>
    <col min="14" max="14" width="20" style="22" customWidth="1"/>
    <col min="15" max="15" width="17.140625" style="22" customWidth="1"/>
    <col min="16" max="255" width="11.42578125" style="22"/>
    <col min="256" max="256" width="1.85546875" style="22" customWidth="1"/>
    <col min="257" max="257" width="2.42578125" style="22" customWidth="1"/>
    <col min="258" max="258" width="46.140625" style="22" customWidth="1"/>
    <col min="259" max="259" width="20.140625" style="22" bestFit="1" customWidth="1"/>
    <col min="260" max="260" width="17.5703125" style="22" customWidth="1"/>
    <col min="261" max="261" width="18.140625" style="22" bestFit="1" customWidth="1"/>
    <col min="262" max="262" width="19.140625" style="22" bestFit="1" customWidth="1"/>
    <col min="263" max="263" width="18.85546875" style="22" bestFit="1" customWidth="1"/>
    <col min="264" max="264" width="20.140625" style="22" customWidth="1"/>
    <col min="265" max="265" width="4.140625" style="22" customWidth="1"/>
    <col min="266" max="266" width="0" style="22" hidden="1" customWidth="1"/>
    <col min="267" max="267" width="3.140625" style="22" customWidth="1"/>
    <col min="268" max="268" width="19.140625" style="22" bestFit="1" customWidth="1"/>
    <col min="269" max="511" width="11.42578125" style="22"/>
    <col min="512" max="512" width="1.85546875" style="22" customWidth="1"/>
    <col min="513" max="513" width="2.42578125" style="22" customWidth="1"/>
    <col min="514" max="514" width="46.140625" style="22" customWidth="1"/>
    <col min="515" max="515" width="20.140625" style="22" bestFit="1" customWidth="1"/>
    <col min="516" max="516" width="17.5703125" style="22" customWidth="1"/>
    <col min="517" max="517" width="18.140625" style="22" bestFit="1" customWidth="1"/>
    <col min="518" max="518" width="19.140625" style="22" bestFit="1" customWidth="1"/>
    <col min="519" max="519" width="18.85546875" style="22" bestFit="1" customWidth="1"/>
    <col min="520" max="520" width="20.140625" style="22" customWidth="1"/>
    <col min="521" max="521" width="4.140625" style="22" customWidth="1"/>
    <col min="522" max="522" width="0" style="22" hidden="1" customWidth="1"/>
    <col min="523" max="523" width="3.140625" style="22" customWidth="1"/>
    <col min="524" max="524" width="19.140625" style="22" bestFit="1" customWidth="1"/>
    <col min="525" max="767" width="11.42578125" style="22"/>
    <col min="768" max="768" width="1.85546875" style="22" customWidth="1"/>
    <col min="769" max="769" width="2.42578125" style="22" customWidth="1"/>
    <col min="770" max="770" width="46.140625" style="22" customWidth="1"/>
    <col min="771" max="771" width="20.140625" style="22" bestFit="1" customWidth="1"/>
    <col min="772" max="772" width="17.5703125" style="22" customWidth="1"/>
    <col min="773" max="773" width="18.140625" style="22" bestFit="1" customWidth="1"/>
    <col min="774" max="774" width="19.140625" style="22" bestFit="1" customWidth="1"/>
    <col min="775" max="775" width="18.85546875" style="22" bestFit="1" customWidth="1"/>
    <col min="776" max="776" width="20.140625" style="22" customWidth="1"/>
    <col min="777" max="777" width="4.140625" style="22" customWidth="1"/>
    <col min="778" max="778" width="0" style="22" hidden="1" customWidth="1"/>
    <col min="779" max="779" width="3.140625" style="22" customWidth="1"/>
    <col min="780" max="780" width="19.140625" style="22" bestFit="1" customWidth="1"/>
    <col min="781" max="1023" width="11.42578125" style="22"/>
    <col min="1024" max="1024" width="1.85546875" style="22" customWidth="1"/>
    <col min="1025" max="1025" width="2.42578125" style="22" customWidth="1"/>
    <col min="1026" max="1026" width="46.140625" style="22" customWidth="1"/>
    <col min="1027" max="1027" width="20.140625" style="22" bestFit="1" customWidth="1"/>
    <col min="1028" max="1028" width="17.5703125" style="22" customWidth="1"/>
    <col min="1029" max="1029" width="18.140625" style="22" bestFit="1" customWidth="1"/>
    <col min="1030" max="1030" width="19.140625" style="22" bestFit="1" customWidth="1"/>
    <col min="1031" max="1031" width="18.85546875" style="22" bestFit="1" customWidth="1"/>
    <col min="1032" max="1032" width="20.140625" style="22" customWidth="1"/>
    <col min="1033" max="1033" width="4.140625" style="22" customWidth="1"/>
    <col min="1034" max="1034" width="0" style="22" hidden="1" customWidth="1"/>
    <col min="1035" max="1035" width="3.140625" style="22" customWidth="1"/>
    <col min="1036" max="1036" width="19.140625" style="22" bestFit="1" customWidth="1"/>
    <col min="1037" max="1279" width="11.42578125" style="22"/>
    <col min="1280" max="1280" width="1.85546875" style="22" customWidth="1"/>
    <col min="1281" max="1281" width="2.42578125" style="22" customWidth="1"/>
    <col min="1282" max="1282" width="46.140625" style="22" customWidth="1"/>
    <col min="1283" max="1283" width="20.140625" style="22" bestFit="1" customWidth="1"/>
    <col min="1284" max="1284" width="17.5703125" style="22" customWidth="1"/>
    <col min="1285" max="1285" width="18.140625" style="22" bestFit="1" customWidth="1"/>
    <col min="1286" max="1286" width="19.140625" style="22" bestFit="1" customWidth="1"/>
    <col min="1287" max="1287" width="18.85546875" style="22" bestFit="1" customWidth="1"/>
    <col min="1288" max="1288" width="20.140625" style="22" customWidth="1"/>
    <col min="1289" max="1289" width="4.140625" style="22" customWidth="1"/>
    <col min="1290" max="1290" width="0" style="22" hidden="1" customWidth="1"/>
    <col min="1291" max="1291" width="3.140625" style="22" customWidth="1"/>
    <col min="1292" max="1292" width="19.140625" style="22" bestFit="1" customWidth="1"/>
    <col min="1293" max="1535" width="11.42578125" style="22"/>
    <col min="1536" max="1536" width="1.85546875" style="22" customWidth="1"/>
    <col min="1537" max="1537" width="2.42578125" style="22" customWidth="1"/>
    <col min="1538" max="1538" width="46.140625" style="22" customWidth="1"/>
    <col min="1539" max="1539" width="20.140625" style="22" bestFit="1" customWidth="1"/>
    <col min="1540" max="1540" width="17.5703125" style="22" customWidth="1"/>
    <col min="1541" max="1541" width="18.140625" style="22" bestFit="1" customWidth="1"/>
    <col min="1542" max="1542" width="19.140625" style="22" bestFit="1" customWidth="1"/>
    <col min="1543" max="1543" width="18.85546875" style="22" bestFit="1" customWidth="1"/>
    <col min="1544" max="1544" width="20.140625" style="22" customWidth="1"/>
    <col min="1545" max="1545" width="4.140625" style="22" customWidth="1"/>
    <col min="1546" max="1546" width="0" style="22" hidden="1" customWidth="1"/>
    <col min="1547" max="1547" width="3.140625" style="22" customWidth="1"/>
    <col min="1548" max="1548" width="19.140625" style="22" bestFit="1" customWidth="1"/>
    <col min="1549" max="1791" width="11.42578125" style="22"/>
    <col min="1792" max="1792" width="1.85546875" style="22" customWidth="1"/>
    <col min="1793" max="1793" width="2.42578125" style="22" customWidth="1"/>
    <col min="1794" max="1794" width="46.140625" style="22" customWidth="1"/>
    <col min="1795" max="1795" width="20.140625" style="22" bestFit="1" customWidth="1"/>
    <col min="1796" max="1796" width="17.5703125" style="22" customWidth="1"/>
    <col min="1797" max="1797" width="18.140625" style="22" bestFit="1" customWidth="1"/>
    <col min="1798" max="1798" width="19.140625" style="22" bestFit="1" customWidth="1"/>
    <col min="1799" max="1799" width="18.85546875" style="22" bestFit="1" customWidth="1"/>
    <col min="1800" max="1800" width="20.140625" style="22" customWidth="1"/>
    <col min="1801" max="1801" width="4.140625" style="22" customWidth="1"/>
    <col min="1802" max="1802" width="0" style="22" hidden="1" customWidth="1"/>
    <col min="1803" max="1803" width="3.140625" style="22" customWidth="1"/>
    <col min="1804" max="1804" width="19.140625" style="22" bestFit="1" customWidth="1"/>
    <col min="1805" max="2047" width="11.42578125" style="22"/>
    <col min="2048" max="2048" width="1.85546875" style="22" customWidth="1"/>
    <col min="2049" max="2049" width="2.42578125" style="22" customWidth="1"/>
    <col min="2050" max="2050" width="46.140625" style="22" customWidth="1"/>
    <col min="2051" max="2051" width="20.140625" style="22" bestFit="1" customWidth="1"/>
    <col min="2052" max="2052" width="17.5703125" style="22" customWidth="1"/>
    <col min="2053" max="2053" width="18.140625" style="22" bestFit="1" customWidth="1"/>
    <col min="2054" max="2054" width="19.140625" style="22" bestFit="1" customWidth="1"/>
    <col min="2055" max="2055" width="18.85546875" style="22" bestFit="1" customWidth="1"/>
    <col min="2056" max="2056" width="20.140625" style="22" customWidth="1"/>
    <col min="2057" max="2057" width="4.140625" style="22" customWidth="1"/>
    <col min="2058" max="2058" width="0" style="22" hidden="1" customWidth="1"/>
    <col min="2059" max="2059" width="3.140625" style="22" customWidth="1"/>
    <col min="2060" max="2060" width="19.140625" style="22" bestFit="1" customWidth="1"/>
    <col min="2061" max="2303" width="11.42578125" style="22"/>
    <col min="2304" max="2304" width="1.85546875" style="22" customWidth="1"/>
    <col min="2305" max="2305" width="2.42578125" style="22" customWidth="1"/>
    <col min="2306" max="2306" width="46.140625" style="22" customWidth="1"/>
    <col min="2307" max="2307" width="20.140625" style="22" bestFit="1" customWidth="1"/>
    <col min="2308" max="2308" width="17.5703125" style="22" customWidth="1"/>
    <col min="2309" max="2309" width="18.140625" style="22" bestFit="1" customWidth="1"/>
    <col min="2310" max="2310" width="19.140625" style="22" bestFit="1" customWidth="1"/>
    <col min="2311" max="2311" width="18.85546875" style="22" bestFit="1" customWidth="1"/>
    <col min="2312" max="2312" width="20.140625" style="22" customWidth="1"/>
    <col min="2313" max="2313" width="4.140625" style="22" customWidth="1"/>
    <col min="2314" max="2314" width="0" style="22" hidden="1" customWidth="1"/>
    <col min="2315" max="2315" width="3.140625" style="22" customWidth="1"/>
    <col min="2316" max="2316" width="19.140625" style="22" bestFit="1" customWidth="1"/>
    <col min="2317" max="2559" width="11.42578125" style="22"/>
    <col min="2560" max="2560" width="1.85546875" style="22" customWidth="1"/>
    <col min="2561" max="2561" width="2.42578125" style="22" customWidth="1"/>
    <col min="2562" max="2562" width="46.140625" style="22" customWidth="1"/>
    <col min="2563" max="2563" width="20.140625" style="22" bestFit="1" customWidth="1"/>
    <col min="2564" max="2564" width="17.5703125" style="22" customWidth="1"/>
    <col min="2565" max="2565" width="18.140625" style="22" bestFit="1" customWidth="1"/>
    <col min="2566" max="2566" width="19.140625" style="22" bestFit="1" customWidth="1"/>
    <col min="2567" max="2567" width="18.85546875" style="22" bestFit="1" customWidth="1"/>
    <col min="2568" max="2568" width="20.140625" style="22" customWidth="1"/>
    <col min="2569" max="2569" width="4.140625" style="22" customWidth="1"/>
    <col min="2570" max="2570" width="0" style="22" hidden="1" customWidth="1"/>
    <col min="2571" max="2571" width="3.140625" style="22" customWidth="1"/>
    <col min="2572" max="2572" width="19.140625" style="22" bestFit="1" customWidth="1"/>
    <col min="2573" max="2815" width="11.42578125" style="22"/>
    <col min="2816" max="2816" width="1.85546875" style="22" customWidth="1"/>
    <col min="2817" max="2817" width="2.42578125" style="22" customWidth="1"/>
    <col min="2818" max="2818" width="46.140625" style="22" customWidth="1"/>
    <col min="2819" max="2819" width="20.140625" style="22" bestFit="1" customWidth="1"/>
    <col min="2820" max="2820" width="17.5703125" style="22" customWidth="1"/>
    <col min="2821" max="2821" width="18.140625" style="22" bestFit="1" customWidth="1"/>
    <col min="2822" max="2822" width="19.140625" style="22" bestFit="1" customWidth="1"/>
    <col min="2823" max="2823" width="18.85546875" style="22" bestFit="1" customWidth="1"/>
    <col min="2824" max="2824" width="20.140625" style="22" customWidth="1"/>
    <col min="2825" max="2825" width="4.140625" style="22" customWidth="1"/>
    <col min="2826" max="2826" width="0" style="22" hidden="1" customWidth="1"/>
    <col min="2827" max="2827" width="3.140625" style="22" customWidth="1"/>
    <col min="2828" max="2828" width="19.140625" style="22" bestFit="1" customWidth="1"/>
    <col min="2829" max="3071" width="11.42578125" style="22"/>
    <col min="3072" max="3072" width="1.85546875" style="22" customWidth="1"/>
    <col min="3073" max="3073" width="2.42578125" style="22" customWidth="1"/>
    <col min="3074" max="3074" width="46.140625" style="22" customWidth="1"/>
    <col min="3075" max="3075" width="20.140625" style="22" bestFit="1" customWidth="1"/>
    <col min="3076" max="3076" width="17.5703125" style="22" customWidth="1"/>
    <col min="3077" max="3077" width="18.140625" style="22" bestFit="1" customWidth="1"/>
    <col min="3078" max="3078" width="19.140625" style="22" bestFit="1" customWidth="1"/>
    <col min="3079" max="3079" width="18.85546875" style="22" bestFit="1" customWidth="1"/>
    <col min="3080" max="3080" width="20.140625" style="22" customWidth="1"/>
    <col min="3081" max="3081" width="4.140625" style="22" customWidth="1"/>
    <col min="3082" max="3082" width="0" style="22" hidden="1" customWidth="1"/>
    <col min="3083" max="3083" width="3.140625" style="22" customWidth="1"/>
    <col min="3084" max="3084" width="19.140625" style="22" bestFit="1" customWidth="1"/>
    <col min="3085" max="3327" width="11.42578125" style="22"/>
    <col min="3328" max="3328" width="1.85546875" style="22" customWidth="1"/>
    <col min="3329" max="3329" width="2.42578125" style="22" customWidth="1"/>
    <col min="3330" max="3330" width="46.140625" style="22" customWidth="1"/>
    <col min="3331" max="3331" width="20.140625" style="22" bestFit="1" customWidth="1"/>
    <col min="3332" max="3332" width="17.5703125" style="22" customWidth="1"/>
    <col min="3333" max="3333" width="18.140625" style="22" bestFit="1" customWidth="1"/>
    <col min="3334" max="3334" width="19.140625" style="22" bestFit="1" customWidth="1"/>
    <col min="3335" max="3335" width="18.85546875" style="22" bestFit="1" customWidth="1"/>
    <col min="3336" max="3336" width="20.140625" style="22" customWidth="1"/>
    <col min="3337" max="3337" width="4.140625" style="22" customWidth="1"/>
    <col min="3338" max="3338" width="0" style="22" hidden="1" customWidth="1"/>
    <col min="3339" max="3339" width="3.140625" style="22" customWidth="1"/>
    <col min="3340" max="3340" width="19.140625" style="22" bestFit="1" customWidth="1"/>
    <col min="3341" max="3583" width="11.42578125" style="22"/>
    <col min="3584" max="3584" width="1.85546875" style="22" customWidth="1"/>
    <col min="3585" max="3585" width="2.42578125" style="22" customWidth="1"/>
    <col min="3586" max="3586" width="46.140625" style="22" customWidth="1"/>
    <col min="3587" max="3587" width="20.140625" style="22" bestFit="1" customWidth="1"/>
    <col min="3588" max="3588" width="17.5703125" style="22" customWidth="1"/>
    <col min="3589" max="3589" width="18.140625" style="22" bestFit="1" customWidth="1"/>
    <col min="3590" max="3590" width="19.140625" style="22" bestFit="1" customWidth="1"/>
    <col min="3591" max="3591" width="18.85546875" style="22" bestFit="1" customWidth="1"/>
    <col min="3592" max="3592" width="20.140625" style="22" customWidth="1"/>
    <col min="3593" max="3593" width="4.140625" style="22" customWidth="1"/>
    <col min="3594" max="3594" width="0" style="22" hidden="1" customWidth="1"/>
    <col min="3595" max="3595" width="3.140625" style="22" customWidth="1"/>
    <col min="3596" max="3596" width="19.140625" style="22" bestFit="1" customWidth="1"/>
    <col min="3597" max="3839" width="11.42578125" style="22"/>
    <col min="3840" max="3840" width="1.85546875" style="22" customWidth="1"/>
    <col min="3841" max="3841" width="2.42578125" style="22" customWidth="1"/>
    <col min="3842" max="3842" width="46.140625" style="22" customWidth="1"/>
    <col min="3843" max="3843" width="20.140625" style="22" bestFit="1" customWidth="1"/>
    <col min="3844" max="3844" width="17.5703125" style="22" customWidth="1"/>
    <col min="3845" max="3845" width="18.140625" style="22" bestFit="1" customWidth="1"/>
    <col min="3846" max="3846" width="19.140625" style="22" bestFit="1" customWidth="1"/>
    <col min="3847" max="3847" width="18.85546875" style="22" bestFit="1" customWidth="1"/>
    <col min="3848" max="3848" width="20.140625" style="22" customWidth="1"/>
    <col min="3849" max="3849" width="4.140625" style="22" customWidth="1"/>
    <col min="3850" max="3850" width="0" style="22" hidden="1" customWidth="1"/>
    <col min="3851" max="3851" width="3.140625" style="22" customWidth="1"/>
    <col min="3852" max="3852" width="19.140625" style="22" bestFit="1" customWidth="1"/>
    <col min="3853" max="4095" width="11.42578125" style="22"/>
    <col min="4096" max="4096" width="1.85546875" style="22" customWidth="1"/>
    <col min="4097" max="4097" width="2.42578125" style="22" customWidth="1"/>
    <col min="4098" max="4098" width="46.140625" style="22" customWidth="1"/>
    <col min="4099" max="4099" width="20.140625" style="22" bestFit="1" customWidth="1"/>
    <col min="4100" max="4100" width="17.5703125" style="22" customWidth="1"/>
    <col min="4101" max="4101" width="18.140625" style="22" bestFit="1" customWidth="1"/>
    <col min="4102" max="4102" width="19.140625" style="22" bestFit="1" customWidth="1"/>
    <col min="4103" max="4103" width="18.85546875" style="22" bestFit="1" customWidth="1"/>
    <col min="4104" max="4104" width="20.140625" style="22" customWidth="1"/>
    <col min="4105" max="4105" width="4.140625" style="22" customWidth="1"/>
    <col min="4106" max="4106" width="0" style="22" hidden="1" customWidth="1"/>
    <col min="4107" max="4107" width="3.140625" style="22" customWidth="1"/>
    <col min="4108" max="4108" width="19.140625" style="22" bestFit="1" customWidth="1"/>
    <col min="4109" max="4351" width="11.42578125" style="22"/>
    <col min="4352" max="4352" width="1.85546875" style="22" customWidth="1"/>
    <col min="4353" max="4353" width="2.42578125" style="22" customWidth="1"/>
    <col min="4354" max="4354" width="46.140625" style="22" customWidth="1"/>
    <col min="4355" max="4355" width="20.140625" style="22" bestFit="1" customWidth="1"/>
    <col min="4356" max="4356" width="17.5703125" style="22" customWidth="1"/>
    <col min="4357" max="4357" width="18.140625" style="22" bestFit="1" customWidth="1"/>
    <col min="4358" max="4358" width="19.140625" style="22" bestFit="1" customWidth="1"/>
    <col min="4359" max="4359" width="18.85546875" style="22" bestFit="1" customWidth="1"/>
    <col min="4360" max="4360" width="20.140625" style="22" customWidth="1"/>
    <col min="4361" max="4361" width="4.140625" style="22" customWidth="1"/>
    <col min="4362" max="4362" width="0" style="22" hidden="1" customWidth="1"/>
    <col min="4363" max="4363" width="3.140625" style="22" customWidth="1"/>
    <col min="4364" max="4364" width="19.140625" style="22" bestFit="1" customWidth="1"/>
    <col min="4365" max="4607" width="11.42578125" style="22"/>
    <col min="4608" max="4608" width="1.85546875" style="22" customWidth="1"/>
    <col min="4609" max="4609" width="2.42578125" style="22" customWidth="1"/>
    <col min="4610" max="4610" width="46.140625" style="22" customWidth="1"/>
    <col min="4611" max="4611" width="20.140625" style="22" bestFit="1" customWidth="1"/>
    <col min="4612" max="4612" width="17.5703125" style="22" customWidth="1"/>
    <col min="4613" max="4613" width="18.140625" style="22" bestFit="1" customWidth="1"/>
    <col min="4614" max="4614" width="19.140625" style="22" bestFit="1" customWidth="1"/>
    <col min="4615" max="4615" width="18.85546875" style="22" bestFit="1" customWidth="1"/>
    <col min="4616" max="4616" width="20.140625" style="22" customWidth="1"/>
    <col min="4617" max="4617" width="4.140625" style="22" customWidth="1"/>
    <col min="4618" max="4618" width="0" style="22" hidden="1" customWidth="1"/>
    <col min="4619" max="4619" width="3.140625" style="22" customWidth="1"/>
    <col min="4620" max="4620" width="19.140625" style="22" bestFit="1" customWidth="1"/>
    <col min="4621" max="4863" width="11.42578125" style="22"/>
    <col min="4864" max="4864" width="1.85546875" style="22" customWidth="1"/>
    <col min="4865" max="4865" width="2.42578125" style="22" customWidth="1"/>
    <col min="4866" max="4866" width="46.140625" style="22" customWidth="1"/>
    <col min="4867" max="4867" width="20.140625" style="22" bestFit="1" customWidth="1"/>
    <col min="4868" max="4868" width="17.5703125" style="22" customWidth="1"/>
    <col min="4869" max="4869" width="18.140625" style="22" bestFit="1" customWidth="1"/>
    <col min="4870" max="4870" width="19.140625" style="22" bestFit="1" customWidth="1"/>
    <col min="4871" max="4871" width="18.85546875" style="22" bestFit="1" customWidth="1"/>
    <col min="4872" max="4872" width="20.140625" style="22" customWidth="1"/>
    <col min="4873" max="4873" width="4.140625" style="22" customWidth="1"/>
    <col min="4874" max="4874" width="0" style="22" hidden="1" customWidth="1"/>
    <col min="4875" max="4875" width="3.140625" style="22" customWidth="1"/>
    <col min="4876" max="4876" width="19.140625" style="22" bestFit="1" customWidth="1"/>
    <col min="4877" max="5119" width="11.42578125" style="22"/>
    <col min="5120" max="5120" width="1.85546875" style="22" customWidth="1"/>
    <col min="5121" max="5121" width="2.42578125" style="22" customWidth="1"/>
    <col min="5122" max="5122" width="46.140625" style="22" customWidth="1"/>
    <col min="5123" max="5123" width="20.140625" style="22" bestFit="1" customWidth="1"/>
    <col min="5124" max="5124" width="17.5703125" style="22" customWidth="1"/>
    <col min="5125" max="5125" width="18.140625" style="22" bestFit="1" customWidth="1"/>
    <col min="5126" max="5126" width="19.140625" style="22" bestFit="1" customWidth="1"/>
    <col min="5127" max="5127" width="18.85546875" style="22" bestFit="1" customWidth="1"/>
    <col min="5128" max="5128" width="20.140625" style="22" customWidth="1"/>
    <col min="5129" max="5129" width="4.140625" style="22" customWidth="1"/>
    <col min="5130" max="5130" width="0" style="22" hidden="1" customWidth="1"/>
    <col min="5131" max="5131" width="3.140625" style="22" customWidth="1"/>
    <col min="5132" max="5132" width="19.140625" style="22" bestFit="1" customWidth="1"/>
    <col min="5133" max="5375" width="11.42578125" style="22"/>
    <col min="5376" max="5376" width="1.85546875" style="22" customWidth="1"/>
    <col min="5377" max="5377" width="2.42578125" style="22" customWidth="1"/>
    <col min="5378" max="5378" width="46.140625" style="22" customWidth="1"/>
    <col min="5379" max="5379" width="20.140625" style="22" bestFit="1" customWidth="1"/>
    <col min="5380" max="5380" width="17.5703125" style="22" customWidth="1"/>
    <col min="5381" max="5381" width="18.140625" style="22" bestFit="1" customWidth="1"/>
    <col min="5382" max="5382" width="19.140625" style="22" bestFit="1" customWidth="1"/>
    <col min="5383" max="5383" width="18.85546875" style="22" bestFit="1" customWidth="1"/>
    <col min="5384" max="5384" width="20.140625" style="22" customWidth="1"/>
    <col min="5385" max="5385" width="4.140625" style="22" customWidth="1"/>
    <col min="5386" max="5386" width="0" style="22" hidden="1" customWidth="1"/>
    <col min="5387" max="5387" width="3.140625" style="22" customWidth="1"/>
    <col min="5388" max="5388" width="19.140625" style="22" bestFit="1" customWidth="1"/>
    <col min="5389" max="5631" width="11.42578125" style="22"/>
    <col min="5632" max="5632" width="1.85546875" style="22" customWidth="1"/>
    <col min="5633" max="5633" width="2.42578125" style="22" customWidth="1"/>
    <col min="5634" max="5634" width="46.140625" style="22" customWidth="1"/>
    <col min="5635" max="5635" width="20.140625" style="22" bestFit="1" customWidth="1"/>
    <col min="5636" max="5636" width="17.5703125" style="22" customWidth="1"/>
    <col min="5637" max="5637" width="18.140625" style="22" bestFit="1" customWidth="1"/>
    <col min="5638" max="5638" width="19.140625" style="22" bestFit="1" customWidth="1"/>
    <col min="5639" max="5639" width="18.85546875" style="22" bestFit="1" customWidth="1"/>
    <col min="5640" max="5640" width="20.140625" style="22" customWidth="1"/>
    <col min="5641" max="5641" width="4.140625" style="22" customWidth="1"/>
    <col min="5642" max="5642" width="0" style="22" hidden="1" customWidth="1"/>
    <col min="5643" max="5643" width="3.140625" style="22" customWidth="1"/>
    <col min="5644" max="5644" width="19.140625" style="22" bestFit="1" customWidth="1"/>
    <col min="5645" max="5887" width="11.42578125" style="22"/>
    <col min="5888" max="5888" width="1.85546875" style="22" customWidth="1"/>
    <col min="5889" max="5889" width="2.42578125" style="22" customWidth="1"/>
    <col min="5890" max="5890" width="46.140625" style="22" customWidth="1"/>
    <col min="5891" max="5891" width="20.140625" style="22" bestFit="1" customWidth="1"/>
    <col min="5892" max="5892" width="17.5703125" style="22" customWidth="1"/>
    <col min="5893" max="5893" width="18.140625" style="22" bestFit="1" customWidth="1"/>
    <col min="5894" max="5894" width="19.140625" style="22" bestFit="1" customWidth="1"/>
    <col min="5895" max="5895" width="18.85546875" style="22" bestFit="1" customWidth="1"/>
    <col min="5896" max="5896" width="20.140625" style="22" customWidth="1"/>
    <col min="5897" max="5897" width="4.140625" style="22" customWidth="1"/>
    <col min="5898" max="5898" width="0" style="22" hidden="1" customWidth="1"/>
    <col min="5899" max="5899" width="3.140625" style="22" customWidth="1"/>
    <col min="5900" max="5900" width="19.140625" style="22" bestFit="1" customWidth="1"/>
    <col min="5901" max="6143" width="11.42578125" style="22"/>
    <col min="6144" max="6144" width="1.85546875" style="22" customWidth="1"/>
    <col min="6145" max="6145" width="2.42578125" style="22" customWidth="1"/>
    <col min="6146" max="6146" width="46.140625" style="22" customWidth="1"/>
    <col min="6147" max="6147" width="20.140625" style="22" bestFit="1" customWidth="1"/>
    <col min="6148" max="6148" width="17.5703125" style="22" customWidth="1"/>
    <col min="6149" max="6149" width="18.140625" style="22" bestFit="1" customWidth="1"/>
    <col min="6150" max="6150" width="19.140625" style="22" bestFit="1" customWidth="1"/>
    <col min="6151" max="6151" width="18.85546875" style="22" bestFit="1" customWidth="1"/>
    <col min="6152" max="6152" width="20.140625" style="22" customWidth="1"/>
    <col min="6153" max="6153" width="4.140625" style="22" customWidth="1"/>
    <col min="6154" max="6154" width="0" style="22" hidden="1" customWidth="1"/>
    <col min="6155" max="6155" width="3.140625" style="22" customWidth="1"/>
    <col min="6156" max="6156" width="19.140625" style="22" bestFit="1" customWidth="1"/>
    <col min="6157" max="6399" width="11.42578125" style="22"/>
    <col min="6400" max="6400" width="1.85546875" style="22" customWidth="1"/>
    <col min="6401" max="6401" width="2.42578125" style="22" customWidth="1"/>
    <col min="6402" max="6402" width="46.140625" style="22" customWidth="1"/>
    <col min="6403" max="6403" width="20.140625" style="22" bestFit="1" customWidth="1"/>
    <col min="6404" max="6404" width="17.5703125" style="22" customWidth="1"/>
    <col min="6405" max="6405" width="18.140625" style="22" bestFit="1" customWidth="1"/>
    <col min="6406" max="6406" width="19.140625" style="22" bestFit="1" customWidth="1"/>
    <col min="6407" max="6407" width="18.85546875" style="22" bestFit="1" customWidth="1"/>
    <col min="6408" max="6408" width="20.140625" style="22" customWidth="1"/>
    <col min="6409" max="6409" width="4.140625" style="22" customWidth="1"/>
    <col min="6410" max="6410" width="0" style="22" hidden="1" customWidth="1"/>
    <col min="6411" max="6411" width="3.140625" style="22" customWidth="1"/>
    <col min="6412" max="6412" width="19.140625" style="22" bestFit="1" customWidth="1"/>
    <col min="6413" max="6655" width="11.42578125" style="22"/>
    <col min="6656" max="6656" width="1.85546875" style="22" customWidth="1"/>
    <col min="6657" max="6657" width="2.42578125" style="22" customWidth="1"/>
    <col min="6658" max="6658" width="46.140625" style="22" customWidth="1"/>
    <col min="6659" max="6659" width="20.140625" style="22" bestFit="1" customWidth="1"/>
    <col min="6660" max="6660" width="17.5703125" style="22" customWidth="1"/>
    <col min="6661" max="6661" width="18.140625" style="22" bestFit="1" customWidth="1"/>
    <col min="6662" max="6662" width="19.140625" style="22" bestFit="1" customWidth="1"/>
    <col min="6663" max="6663" width="18.85546875" style="22" bestFit="1" customWidth="1"/>
    <col min="6664" max="6664" width="20.140625" style="22" customWidth="1"/>
    <col min="6665" max="6665" width="4.140625" style="22" customWidth="1"/>
    <col min="6666" max="6666" width="0" style="22" hidden="1" customWidth="1"/>
    <col min="6667" max="6667" width="3.140625" style="22" customWidth="1"/>
    <col min="6668" max="6668" width="19.140625" style="22" bestFit="1" customWidth="1"/>
    <col min="6669" max="6911" width="11.42578125" style="22"/>
    <col min="6912" max="6912" width="1.85546875" style="22" customWidth="1"/>
    <col min="6913" max="6913" width="2.42578125" style="22" customWidth="1"/>
    <col min="6914" max="6914" width="46.140625" style="22" customWidth="1"/>
    <col min="6915" max="6915" width="20.140625" style="22" bestFit="1" customWidth="1"/>
    <col min="6916" max="6916" width="17.5703125" style="22" customWidth="1"/>
    <col min="6917" max="6917" width="18.140625" style="22" bestFit="1" customWidth="1"/>
    <col min="6918" max="6918" width="19.140625" style="22" bestFit="1" customWidth="1"/>
    <col min="6919" max="6919" width="18.85546875" style="22" bestFit="1" customWidth="1"/>
    <col min="6920" max="6920" width="20.140625" style="22" customWidth="1"/>
    <col min="6921" max="6921" width="4.140625" style="22" customWidth="1"/>
    <col min="6922" max="6922" width="0" style="22" hidden="1" customWidth="1"/>
    <col min="6923" max="6923" width="3.140625" style="22" customWidth="1"/>
    <col min="6924" max="6924" width="19.140625" style="22" bestFit="1" customWidth="1"/>
    <col min="6925" max="7167" width="11.42578125" style="22"/>
    <col min="7168" max="7168" width="1.85546875" style="22" customWidth="1"/>
    <col min="7169" max="7169" width="2.42578125" style="22" customWidth="1"/>
    <col min="7170" max="7170" width="46.140625" style="22" customWidth="1"/>
    <col min="7171" max="7171" width="20.140625" style="22" bestFit="1" customWidth="1"/>
    <col min="7172" max="7172" width="17.5703125" style="22" customWidth="1"/>
    <col min="7173" max="7173" width="18.140625" style="22" bestFit="1" customWidth="1"/>
    <col min="7174" max="7174" width="19.140625" style="22" bestFit="1" customWidth="1"/>
    <col min="7175" max="7175" width="18.85546875" style="22" bestFit="1" customWidth="1"/>
    <col min="7176" max="7176" width="20.140625" style="22" customWidth="1"/>
    <col min="7177" max="7177" width="4.140625" style="22" customWidth="1"/>
    <col min="7178" max="7178" width="0" style="22" hidden="1" customWidth="1"/>
    <col min="7179" max="7179" width="3.140625" style="22" customWidth="1"/>
    <col min="7180" max="7180" width="19.140625" style="22" bestFit="1" customWidth="1"/>
    <col min="7181" max="7423" width="11.42578125" style="22"/>
    <col min="7424" max="7424" width="1.85546875" style="22" customWidth="1"/>
    <col min="7425" max="7425" width="2.42578125" style="22" customWidth="1"/>
    <col min="7426" max="7426" width="46.140625" style="22" customWidth="1"/>
    <col min="7427" max="7427" width="20.140625" style="22" bestFit="1" customWidth="1"/>
    <col min="7428" max="7428" width="17.5703125" style="22" customWidth="1"/>
    <col min="7429" max="7429" width="18.140625" style="22" bestFit="1" customWidth="1"/>
    <col min="7430" max="7430" width="19.140625" style="22" bestFit="1" customWidth="1"/>
    <col min="7431" max="7431" width="18.85546875" style="22" bestFit="1" customWidth="1"/>
    <col min="7432" max="7432" width="20.140625" style="22" customWidth="1"/>
    <col min="7433" max="7433" width="4.140625" style="22" customWidth="1"/>
    <col min="7434" max="7434" width="0" style="22" hidden="1" customWidth="1"/>
    <col min="7435" max="7435" width="3.140625" style="22" customWidth="1"/>
    <col min="7436" max="7436" width="19.140625" style="22" bestFit="1" customWidth="1"/>
    <col min="7437" max="7679" width="11.42578125" style="22"/>
    <col min="7680" max="7680" width="1.85546875" style="22" customWidth="1"/>
    <col min="7681" max="7681" width="2.42578125" style="22" customWidth="1"/>
    <col min="7682" max="7682" width="46.140625" style="22" customWidth="1"/>
    <col min="7683" max="7683" width="20.140625" style="22" bestFit="1" customWidth="1"/>
    <col min="7684" max="7684" width="17.5703125" style="22" customWidth="1"/>
    <col min="7685" max="7685" width="18.140625" style="22" bestFit="1" customWidth="1"/>
    <col min="7686" max="7686" width="19.140625" style="22" bestFit="1" customWidth="1"/>
    <col min="7687" max="7687" width="18.85546875" style="22" bestFit="1" customWidth="1"/>
    <col min="7688" max="7688" width="20.140625" style="22" customWidth="1"/>
    <col min="7689" max="7689" width="4.140625" style="22" customWidth="1"/>
    <col min="7690" max="7690" width="0" style="22" hidden="1" customWidth="1"/>
    <col min="7691" max="7691" width="3.140625" style="22" customWidth="1"/>
    <col min="7692" max="7692" width="19.140625" style="22" bestFit="1" customWidth="1"/>
    <col min="7693" max="7935" width="11.42578125" style="22"/>
    <col min="7936" max="7936" width="1.85546875" style="22" customWidth="1"/>
    <col min="7937" max="7937" width="2.42578125" style="22" customWidth="1"/>
    <col min="7938" max="7938" width="46.140625" style="22" customWidth="1"/>
    <col min="7939" max="7939" width="20.140625" style="22" bestFit="1" customWidth="1"/>
    <col min="7940" max="7940" width="17.5703125" style="22" customWidth="1"/>
    <col min="7941" max="7941" width="18.140625" style="22" bestFit="1" customWidth="1"/>
    <col min="7942" max="7942" width="19.140625" style="22" bestFit="1" customWidth="1"/>
    <col min="7943" max="7943" width="18.85546875" style="22" bestFit="1" customWidth="1"/>
    <col min="7944" max="7944" width="20.140625" style="22" customWidth="1"/>
    <col min="7945" max="7945" width="4.140625" style="22" customWidth="1"/>
    <col min="7946" max="7946" width="0" style="22" hidden="1" customWidth="1"/>
    <col min="7947" max="7947" width="3.140625" style="22" customWidth="1"/>
    <col min="7948" max="7948" width="19.140625" style="22" bestFit="1" customWidth="1"/>
    <col min="7949" max="8191" width="11.42578125" style="22"/>
    <col min="8192" max="8192" width="1.85546875" style="22" customWidth="1"/>
    <col min="8193" max="8193" width="2.42578125" style="22" customWidth="1"/>
    <col min="8194" max="8194" width="46.140625" style="22" customWidth="1"/>
    <col min="8195" max="8195" width="20.140625" style="22" bestFit="1" customWidth="1"/>
    <col min="8196" max="8196" width="17.5703125" style="22" customWidth="1"/>
    <col min="8197" max="8197" width="18.140625" style="22" bestFit="1" customWidth="1"/>
    <col min="8198" max="8198" width="19.140625" style="22" bestFit="1" customWidth="1"/>
    <col min="8199" max="8199" width="18.85546875" style="22" bestFit="1" customWidth="1"/>
    <col min="8200" max="8200" width="20.140625" style="22" customWidth="1"/>
    <col min="8201" max="8201" width="4.140625" style="22" customWidth="1"/>
    <col min="8202" max="8202" width="0" style="22" hidden="1" customWidth="1"/>
    <col min="8203" max="8203" width="3.140625" style="22" customWidth="1"/>
    <col min="8204" max="8204" width="19.140625" style="22" bestFit="1" customWidth="1"/>
    <col min="8205" max="8447" width="11.42578125" style="22"/>
    <col min="8448" max="8448" width="1.85546875" style="22" customWidth="1"/>
    <col min="8449" max="8449" width="2.42578125" style="22" customWidth="1"/>
    <col min="8450" max="8450" width="46.140625" style="22" customWidth="1"/>
    <col min="8451" max="8451" width="20.140625" style="22" bestFit="1" customWidth="1"/>
    <col min="8452" max="8452" width="17.5703125" style="22" customWidth="1"/>
    <col min="8453" max="8453" width="18.140625" style="22" bestFit="1" customWidth="1"/>
    <col min="8454" max="8454" width="19.140625" style="22" bestFit="1" customWidth="1"/>
    <col min="8455" max="8455" width="18.85546875" style="22" bestFit="1" customWidth="1"/>
    <col min="8456" max="8456" width="20.140625" style="22" customWidth="1"/>
    <col min="8457" max="8457" width="4.140625" style="22" customWidth="1"/>
    <col min="8458" max="8458" width="0" style="22" hidden="1" customWidth="1"/>
    <col min="8459" max="8459" width="3.140625" style="22" customWidth="1"/>
    <col min="8460" max="8460" width="19.140625" style="22" bestFit="1" customWidth="1"/>
    <col min="8461" max="8703" width="11.42578125" style="22"/>
    <col min="8704" max="8704" width="1.85546875" style="22" customWidth="1"/>
    <col min="8705" max="8705" width="2.42578125" style="22" customWidth="1"/>
    <col min="8706" max="8706" width="46.140625" style="22" customWidth="1"/>
    <col min="8707" max="8707" width="20.140625" style="22" bestFit="1" customWidth="1"/>
    <col min="8708" max="8708" width="17.5703125" style="22" customWidth="1"/>
    <col min="8709" max="8709" width="18.140625" style="22" bestFit="1" customWidth="1"/>
    <col min="8710" max="8710" width="19.140625" style="22" bestFit="1" customWidth="1"/>
    <col min="8711" max="8711" width="18.85546875" style="22" bestFit="1" customWidth="1"/>
    <col min="8712" max="8712" width="20.140625" style="22" customWidth="1"/>
    <col min="8713" max="8713" width="4.140625" style="22" customWidth="1"/>
    <col min="8714" max="8714" width="0" style="22" hidden="1" customWidth="1"/>
    <col min="8715" max="8715" width="3.140625" style="22" customWidth="1"/>
    <col min="8716" max="8716" width="19.140625" style="22" bestFit="1" customWidth="1"/>
    <col min="8717" max="8959" width="11.42578125" style="22"/>
    <col min="8960" max="8960" width="1.85546875" style="22" customWidth="1"/>
    <col min="8961" max="8961" width="2.42578125" style="22" customWidth="1"/>
    <col min="8962" max="8962" width="46.140625" style="22" customWidth="1"/>
    <col min="8963" max="8963" width="20.140625" style="22" bestFit="1" customWidth="1"/>
    <col min="8964" max="8964" width="17.5703125" style="22" customWidth="1"/>
    <col min="8965" max="8965" width="18.140625" style="22" bestFit="1" customWidth="1"/>
    <col min="8966" max="8966" width="19.140625" style="22" bestFit="1" customWidth="1"/>
    <col min="8967" max="8967" width="18.85546875" style="22" bestFit="1" customWidth="1"/>
    <col min="8968" max="8968" width="20.140625" style="22" customWidth="1"/>
    <col min="8969" max="8969" width="4.140625" style="22" customWidth="1"/>
    <col min="8970" max="8970" width="0" style="22" hidden="1" customWidth="1"/>
    <col min="8971" max="8971" width="3.140625" style="22" customWidth="1"/>
    <col min="8972" max="8972" width="19.140625" style="22" bestFit="1" customWidth="1"/>
    <col min="8973" max="9215" width="11.42578125" style="22"/>
    <col min="9216" max="9216" width="1.85546875" style="22" customWidth="1"/>
    <col min="9217" max="9217" width="2.42578125" style="22" customWidth="1"/>
    <col min="9218" max="9218" width="46.140625" style="22" customWidth="1"/>
    <col min="9219" max="9219" width="20.140625" style="22" bestFit="1" customWidth="1"/>
    <col min="9220" max="9220" width="17.5703125" style="22" customWidth="1"/>
    <col min="9221" max="9221" width="18.140625" style="22" bestFit="1" customWidth="1"/>
    <col min="9222" max="9222" width="19.140625" style="22" bestFit="1" customWidth="1"/>
    <col min="9223" max="9223" width="18.85546875" style="22" bestFit="1" customWidth="1"/>
    <col min="9224" max="9224" width="20.140625" style="22" customWidth="1"/>
    <col min="9225" max="9225" width="4.140625" style="22" customWidth="1"/>
    <col min="9226" max="9226" width="0" style="22" hidden="1" customWidth="1"/>
    <col min="9227" max="9227" width="3.140625" style="22" customWidth="1"/>
    <col min="9228" max="9228" width="19.140625" style="22" bestFit="1" customWidth="1"/>
    <col min="9229" max="9471" width="11.42578125" style="22"/>
    <col min="9472" max="9472" width="1.85546875" style="22" customWidth="1"/>
    <col min="9473" max="9473" width="2.42578125" style="22" customWidth="1"/>
    <col min="9474" max="9474" width="46.140625" style="22" customWidth="1"/>
    <col min="9475" max="9475" width="20.140625" style="22" bestFit="1" customWidth="1"/>
    <col min="9476" max="9476" width="17.5703125" style="22" customWidth="1"/>
    <col min="9477" max="9477" width="18.140625" style="22" bestFit="1" customWidth="1"/>
    <col min="9478" max="9478" width="19.140625" style="22" bestFit="1" customWidth="1"/>
    <col min="9479" max="9479" width="18.85546875" style="22" bestFit="1" customWidth="1"/>
    <col min="9480" max="9480" width="20.140625" style="22" customWidth="1"/>
    <col min="9481" max="9481" width="4.140625" style="22" customWidth="1"/>
    <col min="9482" max="9482" width="0" style="22" hidden="1" customWidth="1"/>
    <col min="9483" max="9483" width="3.140625" style="22" customWidth="1"/>
    <col min="9484" max="9484" width="19.140625" style="22" bestFit="1" customWidth="1"/>
    <col min="9485" max="9727" width="11.42578125" style="22"/>
    <col min="9728" max="9728" width="1.85546875" style="22" customWidth="1"/>
    <col min="9729" max="9729" width="2.42578125" style="22" customWidth="1"/>
    <col min="9730" max="9730" width="46.140625" style="22" customWidth="1"/>
    <col min="9731" max="9731" width="20.140625" style="22" bestFit="1" customWidth="1"/>
    <col min="9732" max="9732" width="17.5703125" style="22" customWidth="1"/>
    <col min="9733" max="9733" width="18.140625" style="22" bestFit="1" customWidth="1"/>
    <col min="9734" max="9734" width="19.140625" style="22" bestFit="1" customWidth="1"/>
    <col min="9735" max="9735" width="18.85546875" style="22" bestFit="1" customWidth="1"/>
    <col min="9736" max="9736" width="20.140625" style="22" customWidth="1"/>
    <col min="9737" max="9737" width="4.140625" style="22" customWidth="1"/>
    <col min="9738" max="9738" width="0" style="22" hidden="1" customWidth="1"/>
    <col min="9739" max="9739" width="3.140625" style="22" customWidth="1"/>
    <col min="9740" max="9740" width="19.140625" style="22" bestFit="1" customWidth="1"/>
    <col min="9741" max="9983" width="11.42578125" style="22"/>
    <col min="9984" max="9984" width="1.85546875" style="22" customWidth="1"/>
    <col min="9985" max="9985" width="2.42578125" style="22" customWidth="1"/>
    <col min="9986" max="9986" width="46.140625" style="22" customWidth="1"/>
    <col min="9987" max="9987" width="20.140625" style="22" bestFit="1" customWidth="1"/>
    <col min="9988" max="9988" width="17.5703125" style="22" customWidth="1"/>
    <col min="9989" max="9989" width="18.140625" style="22" bestFit="1" customWidth="1"/>
    <col min="9990" max="9990" width="19.140625" style="22" bestFit="1" customWidth="1"/>
    <col min="9991" max="9991" width="18.85546875" style="22" bestFit="1" customWidth="1"/>
    <col min="9992" max="9992" width="20.140625" style="22" customWidth="1"/>
    <col min="9993" max="9993" width="4.140625" style="22" customWidth="1"/>
    <col min="9994" max="9994" width="0" style="22" hidden="1" customWidth="1"/>
    <col min="9995" max="9995" width="3.140625" style="22" customWidth="1"/>
    <col min="9996" max="9996" width="19.140625" style="22" bestFit="1" customWidth="1"/>
    <col min="9997" max="10239" width="11.42578125" style="22"/>
    <col min="10240" max="10240" width="1.85546875" style="22" customWidth="1"/>
    <col min="10241" max="10241" width="2.42578125" style="22" customWidth="1"/>
    <col min="10242" max="10242" width="46.140625" style="22" customWidth="1"/>
    <col min="10243" max="10243" width="20.140625" style="22" bestFit="1" customWidth="1"/>
    <col min="10244" max="10244" width="17.5703125" style="22" customWidth="1"/>
    <col min="10245" max="10245" width="18.140625" style="22" bestFit="1" customWidth="1"/>
    <col min="10246" max="10246" width="19.140625" style="22" bestFit="1" customWidth="1"/>
    <col min="10247" max="10247" width="18.85546875" style="22" bestFit="1" customWidth="1"/>
    <col min="10248" max="10248" width="20.140625" style="22" customWidth="1"/>
    <col min="10249" max="10249" width="4.140625" style="22" customWidth="1"/>
    <col min="10250" max="10250" width="0" style="22" hidden="1" customWidth="1"/>
    <col min="10251" max="10251" width="3.140625" style="22" customWidth="1"/>
    <col min="10252" max="10252" width="19.140625" style="22" bestFit="1" customWidth="1"/>
    <col min="10253" max="10495" width="11.42578125" style="22"/>
    <col min="10496" max="10496" width="1.85546875" style="22" customWidth="1"/>
    <col min="10497" max="10497" width="2.42578125" style="22" customWidth="1"/>
    <col min="10498" max="10498" width="46.140625" style="22" customWidth="1"/>
    <col min="10499" max="10499" width="20.140625" style="22" bestFit="1" customWidth="1"/>
    <col min="10500" max="10500" width="17.5703125" style="22" customWidth="1"/>
    <col min="10501" max="10501" width="18.140625" style="22" bestFit="1" customWidth="1"/>
    <col min="10502" max="10502" width="19.140625" style="22" bestFit="1" customWidth="1"/>
    <col min="10503" max="10503" width="18.85546875" style="22" bestFit="1" customWidth="1"/>
    <col min="10504" max="10504" width="20.140625" style="22" customWidth="1"/>
    <col min="10505" max="10505" width="4.140625" style="22" customWidth="1"/>
    <col min="10506" max="10506" width="0" style="22" hidden="1" customWidth="1"/>
    <col min="10507" max="10507" width="3.140625" style="22" customWidth="1"/>
    <col min="10508" max="10508" width="19.140625" style="22" bestFit="1" customWidth="1"/>
    <col min="10509" max="10751" width="11.42578125" style="22"/>
    <col min="10752" max="10752" width="1.85546875" style="22" customWidth="1"/>
    <col min="10753" max="10753" width="2.42578125" style="22" customWidth="1"/>
    <col min="10754" max="10754" width="46.140625" style="22" customWidth="1"/>
    <col min="10755" max="10755" width="20.140625" style="22" bestFit="1" customWidth="1"/>
    <col min="10756" max="10756" width="17.5703125" style="22" customWidth="1"/>
    <col min="10757" max="10757" width="18.140625" style="22" bestFit="1" customWidth="1"/>
    <col min="10758" max="10758" width="19.140625" style="22" bestFit="1" customWidth="1"/>
    <col min="10759" max="10759" width="18.85546875" style="22" bestFit="1" customWidth="1"/>
    <col min="10760" max="10760" width="20.140625" style="22" customWidth="1"/>
    <col min="10761" max="10761" width="4.140625" style="22" customWidth="1"/>
    <col min="10762" max="10762" width="0" style="22" hidden="1" customWidth="1"/>
    <col min="10763" max="10763" width="3.140625" style="22" customWidth="1"/>
    <col min="10764" max="10764" width="19.140625" style="22" bestFit="1" customWidth="1"/>
    <col min="10765" max="11007" width="11.42578125" style="22"/>
    <col min="11008" max="11008" width="1.85546875" style="22" customWidth="1"/>
    <col min="11009" max="11009" width="2.42578125" style="22" customWidth="1"/>
    <col min="11010" max="11010" width="46.140625" style="22" customWidth="1"/>
    <col min="11011" max="11011" width="20.140625" style="22" bestFit="1" customWidth="1"/>
    <col min="11012" max="11012" width="17.5703125" style="22" customWidth="1"/>
    <col min="11013" max="11013" width="18.140625" style="22" bestFit="1" customWidth="1"/>
    <col min="11014" max="11014" width="19.140625" style="22" bestFit="1" customWidth="1"/>
    <col min="11015" max="11015" width="18.85546875" style="22" bestFit="1" customWidth="1"/>
    <col min="11016" max="11016" width="20.140625" style="22" customWidth="1"/>
    <col min="11017" max="11017" width="4.140625" style="22" customWidth="1"/>
    <col min="11018" max="11018" width="0" style="22" hidden="1" customWidth="1"/>
    <col min="11019" max="11019" width="3.140625" style="22" customWidth="1"/>
    <col min="11020" max="11020" width="19.140625" style="22" bestFit="1" customWidth="1"/>
    <col min="11021" max="11263" width="11.42578125" style="22"/>
    <col min="11264" max="11264" width="1.85546875" style="22" customWidth="1"/>
    <col min="11265" max="11265" width="2.42578125" style="22" customWidth="1"/>
    <col min="11266" max="11266" width="46.140625" style="22" customWidth="1"/>
    <col min="11267" max="11267" width="20.140625" style="22" bestFit="1" customWidth="1"/>
    <col min="11268" max="11268" width="17.5703125" style="22" customWidth="1"/>
    <col min="11269" max="11269" width="18.140625" style="22" bestFit="1" customWidth="1"/>
    <col min="11270" max="11270" width="19.140625" style="22" bestFit="1" customWidth="1"/>
    <col min="11271" max="11271" width="18.85546875" style="22" bestFit="1" customWidth="1"/>
    <col min="11272" max="11272" width="20.140625" style="22" customWidth="1"/>
    <col min="11273" max="11273" width="4.140625" style="22" customWidth="1"/>
    <col min="11274" max="11274" width="0" style="22" hidden="1" customWidth="1"/>
    <col min="11275" max="11275" width="3.140625" style="22" customWidth="1"/>
    <col min="11276" max="11276" width="19.140625" style="22" bestFit="1" customWidth="1"/>
    <col min="11277" max="11519" width="11.42578125" style="22"/>
    <col min="11520" max="11520" width="1.85546875" style="22" customWidth="1"/>
    <col min="11521" max="11521" width="2.42578125" style="22" customWidth="1"/>
    <col min="11522" max="11522" width="46.140625" style="22" customWidth="1"/>
    <col min="11523" max="11523" width="20.140625" style="22" bestFit="1" customWidth="1"/>
    <col min="11524" max="11524" width="17.5703125" style="22" customWidth="1"/>
    <col min="11525" max="11525" width="18.140625" style="22" bestFit="1" customWidth="1"/>
    <col min="11526" max="11526" width="19.140625" style="22" bestFit="1" customWidth="1"/>
    <col min="11527" max="11527" width="18.85546875" style="22" bestFit="1" customWidth="1"/>
    <col min="11528" max="11528" width="20.140625" style="22" customWidth="1"/>
    <col min="11529" max="11529" width="4.140625" style="22" customWidth="1"/>
    <col min="11530" max="11530" width="0" style="22" hidden="1" customWidth="1"/>
    <col min="11531" max="11531" width="3.140625" style="22" customWidth="1"/>
    <col min="11532" max="11532" width="19.140625" style="22" bestFit="1" customWidth="1"/>
    <col min="11533" max="11775" width="11.42578125" style="22"/>
    <col min="11776" max="11776" width="1.85546875" style="22" customWidth="1"/>
    <col min="11777" max="11777" width="2.42578125" style="22" customWidth="1"/>
    <col min="11778" max="11778" width="46.140625" style="22" customWidth="1"/>
    <col min="11779" max="11779" width="20.140625" style="22" bestFit="1" customWidth="1"/>
    <col min="11780" max="11780" width="17.5703125" style="22" customWidth="1"/>
    <col min="11781" max="11781" width="18.140625" style="22" bestFit="1" customWidth="1"/>
    <col min="11782" max="11782" width="19.140625" style="22" bestFit="1" customWidth="1"/>
    <col min="11783" max="11783" width="18.85546875" style="22" bestFit="1" customWidth="1"/>
    <col min="11784" max="11784" width="20.140625" style="22" customWidth="1"/>
    <col min="11785" max="11785" width="4.140625" style="22" customWidth="1"/>
    <col min="11786" max="11786" width="0" style="22" hidden="1" customWidth="1"/>
    <col min="11787" max="11787" width="3.140625" style="22" customWidth="1"/>
    <col min="11788" max="11788" width="19.140625" style="22" bestFit="1" customWidth="1"/>
    <col min="11789" max="12031" width="11.42578125" style="22"/>
    <col min="12032" max="12032" width="1.85546875" style="22" customWidth="1"/>
    <col min="12033" max="12033" width="2.42578125" style="22" customWidth="1"/>
    <col min="12034" max="12034" width="46.140625" style="22" customWidth="1"/>
    <col min="12035" max="12035" width="20.140625" style="22" bestFit="1" customWidth="1"/>
    <col min="12036" max="12036" width="17.5703125" style="22" customWidth="1"/>
    <col min="12037" max="12037" width="18.140625" style="22" bestFit="1" customWidth="1"/>
    <col min="12038" max="12038" width="19.140625" style="22" bestFit="1" customWidth="1"/>
    <col min="12039" max="12039" width="18.85546875" style="22" bestFit="1" customWidth="1"/>
    <col min="12040" max="12040" width="20.140625" style="22" customWidth="1"/>
    <col min="12041" max="12041" width="4.140625" style="22" customWidth="1"/>
    <col min="12042" max="12042" width="0" style="22" hidden="1" customWidth="1"/>
    <col min="12043" max="12043" width="3.140625" style="22" customWidth="1"/>
    <col min="12044" max="12044" width="19.140625" style="22" bestFit="1" customWidth="1"/>
    <col min="12045" max="12287" width="11.42578125" style="22"/>
    <col min="12288" max="12288" width="1.85546875" style="22" customWidth="1"/>
    <col min="12289" max="12289" width="2.42578125" style="22" customWidth="1"/>
    <col min="12290" max="12290" width="46.140625" style="22" customWidth="1"/>
    <col min="12291" max="12291" width="20.140625" style="22" bestFit="1" customWidth="1"/>
    <col min="12292" max="12292" width="17.5703125" style="22" customWidth="1"/>
    <col min="12293" max="12293" width="18.140625" style="22" bestFit="1" customWidth="1"/>
    <col min="12294" max="12294" width="19.140625" style="22" bestFit="1" customWidth="1"/>
    <col min="12295" max="12295" width="18.85546875" style="22" bestFit="1" customWidth="1"/>
    <col min="12296" max="12296" width="20.140625" style="22" customWidth="1"/>
    <col min="12297" max="12297" width="4.140625" style="22" customWidth="1"/>
    <col min="12298" max="12298" width="0" style="22" hidden="1" customWidth="1"/>
    <col min="12299" max="12299" width="3.140625" style="22" customWidth="1"/>
    <col min="12300" max="12300" width="19.140625" style="22" bestFit="1" customWidth="1"/>
    <col min="12301" max="12543" width="11.42578125" style="22"/>
    <col min="12544" max="12544" width="1.85546875" style="22" customWidth="1"/>
    <col min="12545" max="12545" width="2.42578125" style="22" customWidth="1"/>
    <col min="12546" max="12546" width="46.140625" style="22" customWidth="1"/>
    <col min="12547" max="12547" width="20.140625" style="22" bestFit="1" customWidth="1"/>
    <col min="12548" max="12548" width="17.5703125" style="22" customWidth="1"/>
    <col min="12549" max="12549" width="18.140625" style="22" bestFit="1" customWidth="1"/>
    <col min="12550" max="12550" width="19.140625" style="22" bestFit="1" customWidth="1"/>
    <col min="12551" max="12551" width="18.85546875" style="22" bestFit="1" customWidth="1"/>
    <col min="12552" max="12552" width="20.140625" style="22" customWidth="1"/>
    <col min="12553" max="12553" width="4.140625" style="22" customWidth="1"/>
    <col min="12554" max="12554" width="0" style="22" hidden="1" customWidth="1"/>
    <col min="12555" max="12555" width="3.140625" style="22" customWidth="1"/>
    <col min="12556" max="12556" width="19.140625" style="22" bestFit="1" customWidth="1"/>
    <col min="12557" max="12799" width="11.42578125" style="22"/>
    <col min="12800" max="12800" width="1.85546875" style="22" customWidth="1"/>
    <col min="12801" max="12801" width="2.42578125" style="22" customWidth="1"/>
    <col min="12802" max="12802" width="46.140625" style="22" customWidth="1"/>
    <col min="12803" max="12803" width="20.140625" style="22" bestFit="1" customWidth="1"/>
    <col min="12804" max="12804" width="17.5703125" style="22" customWidth="1"/>
    <col min="12805" max="12805" width="18.140625" style="22" bestFit="1" customWidth="1"/>
    <col min="12806" max="12806" width="19.140625" style="22" bestFit="1" customWidth="1"/>
    <col min="12807" max="12807" width="18.85546875" style="22" bestFit="1" customWidth="1"/>
    <col min="12808" max="12808" width="20.140625" style="22" customWidth="1"/>
    <col min="12809" max="12809" width="4.140625" style="22" customWidth="1"/>
    <col min="12810" max="12810" width="0" style="22" hidden="1" customWidth="1"/>
    <col min="12811" max="12811" width="3.140625" style="22" customWidth="1"/>
    <col min="12812" max="12812" width="19.140625" style="22" bestFit="1" customWidth="1"/>
    <col min="12813" max="13055" width="11.42578125" style="22"/>
    <col min="13056" max="13056" width="1.85546875" style="22" customWidth="1"/>
    <col min="13057" max="13057" width="2.42578125" style="22" customWidth="1"/>
    <col min="13058" max="13058" width="46.140625" style="22" customWidth="1"/>
    <col min="13059" max="13059" width="20.140625" style="22" bestFit="1" customWidth="1"/>
    <col min="13060" max="13060" width="17.5703125" style="22" customWidth="1"/>
    <col min="13061" max="13061" width="18.140625" style="22" bestFit="1" customWidth="1"/>
    <col min="13062" max="13062" width="19.140625" style="22" bestFit="1" customWidth="1"/>
    <col min="13063" max="13063" width="18.85546875" style="22" bestFit="1" customWidth="1"/>
    <col min="13064" max="13064" width="20.140625" style="22" customWidth="1"/>
    <col min="13065" max="13065" width="4.140625" style="22" customWidth="1"/>
    <col min="13066" max="13066" width="0" style="22" hidden="1" customWidth="1"/>
    <col min="13067" max="13067" width="3.140625" style="22" customWidth="1"/>
    <col min="13068" max="13068" width="19.140625" style="22" bestFit="1" customWidth="1"/>
    <col min="13069" max="13311" width="11.42578125" style="22"/>
    <col min="13312" max="13312" width="1.85546875" style="22" customWidth="1"/>
    <col min="13313" max="13313" width="2.42578125" style="22" customWidth="1"/>
    <col min="13314" max="13314" width="46.140625" style="22" customWidth="1"/>
    <col min="13315" max="13315" width="20.140625" style="22" bestFit="1" customWidth="1"/>
    <col min="13316" max="13316" width="17.5703125" style="22" customWidth="1"/>
    <col min="13317" max="13317" width="18.140625" style="22" bestFit="1" customWidth="1"/>
    <col min="13318" max="13318" width="19.140625" style="22" bestFit="1" customWidth="1"/>
    <col min="13319" max="13319" width="18.85546875" style="22" bestFit="1" customWidth="1"/>
    <col min="13320" max="13320" width="20.140625" style="22" customWidth="1"/>
    <col min="13321" max="13321" width="4.140625" style="22" customWidth="1"/>
    <col min="13322" max="13322" width="0" style="22" hidden="1" customWidth="1"/>
    <col min="13323" max="13323" width="3.140625" style="22" customWidth="1"/>
    <col min="13324" max="13324" width="19.140625" style="22" bestFit="1" customWidth="1"/>
    <col min="13325" max="13567" width="11.42578125" style="22"/>
    <col min="13568" max="13568" width="1.85546875" style="22" customWidth="1"/>
    <col min="13569" max="13569" width="2.42578125" style="22" customWidth="1"/>
    <col min="13570" max="13570" width="46.140625" style="22" customWidth="1"/>
    <col min="13571" max="13571" width="20.140625" style="22" bestFit="1" customWidth="1"/>
    <col min="13572" max="13572" width="17.5703125" style="22" customWidth="1"/>
    <col min="13573" max="13573" width="18.140625" style="22" bestFit="1" customWidth="1"/>
    <col min="13574" max="13574" width="19.140625" style="22" bestFit="1" customWidth="1"/>
    <col min="13575" max="13575" width="18.85546875" style="22" bestFit="1" customWidth="1"/>
    <col min="13576" max="13576" width="20.140625" style="22" customWidth="1"/>
    <col min="13577" max="13577" width="4.140625" style="22" customWidth="1"/>
    <col min="13578" max="13578" width="0" style="22" hidden="1" customWidth="1"/>
    <col min="13579" max="13579" width="3.140625" style="22" customWidth="1"/>
    <col min="13580" max="13580" width="19.140625" style="22" bestFit="1" customWidth="1"/>
    <col min="13581" max="13823" width="11.42578125" style="22"/>
    <col min="13824" max="13824" width="1.85546875" style="22" customWidth="1"/>
    <col min="13825" max="13825" width="2.42578125" style="22" customWidth="1"/>
    <col min="13826" max="13826" width="46.140625" style="22" customWidth="1"/>
    <col min="13827" max="13827" width="20.140625" style="22" bestFit="1" customWidth="1"/>
    <col min="13828" max="13828" width="17.5703125" style="22" customWidth="1"/>
    <col min="13829" max="13829" width="18.140625" style="22" bestFit="1" customWidth="1"/>
    <col min="13830" max="13830" width="19.140625" style="22" bestFit="1" customWidth="1"/>
    <col min="13831" max="13831" width="18.85546875" style="22" bestFit="1" customWidth="1"/>
    <col min="13832" max="13832" width="20.140625" style="22" customWidth="1"/>
    <col min="13833" max="13833" width="4.140625" style="22" customWidth="1"/>
    <col min="13834" max="13834" width="0" style="22" hidden="1" customWidth="1"/>
    <col min="13835" max="13835" width="3.140625" style="22" customWidth="1"/>
    <col min="13836" max="13836" width="19.140625" style="22" bestFit="1" customWidth="1"/>
    <col min="13837" max="14079" width="11.42578125" style="22"/>
    <col min="14080" max="14080" width="1.85546875" style="22" customWidth="1"/>
    <col min="14081" max="14081" width="2.42578125" style="22" customWidth="1"/>
    <col min="14082" max="14082" width="46.140625" style="22" customWidth="1"/>
    <col min="14083" max="14083" width="20.140625" style="22" bestFit="1" customWidth="1"/>
    <col min="14084" max="14084" width="17.5703125" style="22" customWidth="1"/>
    <col min="14085" max="14085" width="18.140625" style="22" bestFit="1" customWidth="1"/>
    <col min="14086" max="14086" width="19.140625" style="22" bestFit="1" customWidth="1"/>
    <col min="14087" max="14087" width="18.85546875" style="22" bestFit="1" customWidth="1"/>
    <col min="14088" max="14088" width="20.140625" style="22" customWidth="1"/>
    <col min="14089" max="14089" width="4.140625" style="22" customWidth="1"/>
    <col min="14090" max="14090" width="0" style="22" hidden="1" customWidth="1"/>
    <col min="14091" max="14091" width="3.140625" style="22" customWidth="1"/>
    <col min="14092" max="14092" width="19.140625" style="22" bestFit="1" customWidth="1"/>
    <col min="14093" max="14335" width="11.42578125" style="22"/>
    <col min="14336" max="14336" width="1.85546875" style="22" customWidth="1"/>
    <col min="14337" max="14337" width="2.42578125" style="22" customWidth="1"/>
    <col min="14338" max="14338" width="46.140625" style="22" customWidth="1"/>
    <col min="14339" max="14339" width="20.140625" style="22" bestFit="1" customWidth="1"/>
    <col min="14340" max="14340" width="17.5703125" style="22" customWidth="1"/>
    <col min="14341" max="14341" width="18.140625" style="22" bestFit="1" customWidth="1"/>
    <col min="14342" max="14342" width="19.140625" style="22" bestFit="1" customWidth="1"/>
    <col min="14343" max="14343" width="18.85546875" style="22" bestFit="1" customWidth="1"/>
    <col min="14344" max="14344" width="20.140625" style="22" customWidth="1"/>
    <col min="14345" max="14345" width="4.140625" style="22" customWidth="1"/>
    <col min="14346" max="14346" width="0" style="22" hidden="1" customWidth="1"/>
    <col min="14347" max="14347" width="3.140625" style="22" customWidth="1"/>
    <col min="14348" max="14348" width="19.140625" style="22" bestFit="1" customWidth="1"/>
    <col min="14349" max="14591" width="11.42578125" style="22"/>
    <col min="14592" max="14592" width="1.85546875" style="22" customWidth="1"/>
    <col min="14593" max="14593" width="2.42578125" style="22" customWidth="1"/>
    <col min="14594" max="14594" width="46.140625" style="22" customWidth="1"/>
    <col min="14595" max="14595" width="20.140625" style="22" bestFit="1" customWidth="1"/>
    <col min="14596" max="14596" width="17.5703125" style="22" customWidth="1"/>
    <col min="14597" max="14597" width="18.140625" style="22" bestFit="1" customWidth="1"/>
    <col min="14598" max="14598" width="19.140625" style="22" bestFit="1" customWidth="1"/>
    <col min="14599" max="14599" width="18.85546875" style="22" bestFit="1" customWidth="1"/>
    <col min="14600" max="14600" width="20.140625" style="22" customWidth="1"/>
    <col min="14601" max="14601" width="4.140625" style="22" customWidth="1"/>
    <col min="14602" max="14602" width="0" style="22" hidden="1" customWidth="1"/>
    <col min="14603" max="14603" width="3.140625" style="22" customWidth="1"/>
    <col min="14604" max="14604" width="19.140625" style="22" bestFit="1" customWidth="1"/>
    <col min="14605" max="14847" width="11.42578125" style="22"/>
    <col min="14848" max="14848" width="1.85546875" style="22" customWidth="1"/>
    <col min="14849" max="14849" width="2.42578125" style="22" customWidth="1"/>
    <col min="14850" max="14850" width="46.140625" style="22" customWidth="1"/>
    <col min="14851" max="14851" width="20.140625" style="22" bestFit="1" customWidth="1"/>
    <col min="14852" max="14852" width="17.5703125" style="22" customWidth="1"/>
    <col min="14853" max="14853" width="18.140625" style="22" bestFit="1" customWidth="1"/>
    <col min="14854" max="14854" width="19.140625" style="22" bestFit="1" customWidth="1"/>
    <col min="14855" max="14855" width="18.85546875" style="22" bestFit="1" customWidth="1"/>
    <col min="14856" max="14856" width="20.140625" style="22" customWidth="1"/>
    <col min="14857" max="14857" width="4.140625" style="22" customWidth="1"/>
    <col min="14858" max="14858" width="0" style="22" hidden="1" customWidth="1"/>
    <col min="14859" max="14859" width="3.140625" style="22" customWidth="1"/>
    <col min="14860" max="14860" width="19.140625" style="22" bestFit="1" customWidth="1"/>
    <col min="14861" max="15103" width="11.42578125" style="22"/>
    <col min="15104" max="15104" width="1.85546875" style="22" customWidth="1"/>
    <col min="15105" max="15105" width="2.42578125" style="22" customWidth="1"/>
    <col min="15106" max="15106" width="46.140625" style="22" customWidth="1"/>
    <col min="15107" max="15107" width="20.140625" style="22" bestFit="1" customWidth="1"/>
    <col min="15108" max="15108" width="17.5703125" style="22" customWidth="1"/>
    <col min="15109" max="15109" width="18.140625" style="22" bestFit="1" customWidth="1"/>
    <col min="15110" max="15110" width="19.140625" style="22" bestFit="1" customWidth="1"/>
    <col min="15111" max="15111" width="18.85546875" style="22" bestFit="1" customWidth="1"/>
    <col min="15112" max="15112" width="20.140625" style="22" customWidth="1"/>
    <col min="15113" max="15113" width="4.140625" style="22" customWidth="1"/>
    <col min="15114" max="15114" width="0" style="22" hidden="1" customWidth="1"/>
    <col min="15115" max="15115" width="3.140625" style="22" customWidth="1"/>
    <col min="15116" max="15116" width="19.140625" style="22" bestFit="1" customWidth="1"/>
    <col min="15117" max="15359" width="11.42578125" style="22"/>
    <col min="15360" max="15360" width="1.85546875" style="22" customWidth="1"/>
    <col min="15361" max="15361" width="2.42578125" style="22" customWidth="1"/>
    <col min="15362" max="15362" width="46.140625" style="22" customWidth="1"/>
    <col min="15363" max="15363" width="20.140625" style="22" bestFit="1" customWidth="1"/>
    <col min="15364" max="15364" width="17.5703125" style="22" customWidth="1"/>
    <col min="15365" max="15365" width="18.140625" style="22" bestFit="1" customWidth="1"/>
    <col min="15366" max="15366" width="19.140625" style="22" bestFit="1" customWidth="1"/>
    <col min="15367" max="15367" width="18.85546875" style="22" bestFit="1" customWidth="1"/>
    <col min="15368" max="15368" width="20.140625" style="22" customWidth="1"/>
    <col min="15369" max="15369" width="4.140625" style="22" customWidth="1"/>
    <col min="15370" max="15370" width="0" style="22" hidden="1" customWidth="1"/>
    <col min="15371" max="15371" width="3.140625" style="22" customWidth="1"/>
    <col min="15372" max="15372" width="19.140625" style="22" bestFit="1" customWidth="1"/>
    <col min="15373" max="15615" width="11.42578125" style="22"/>
    <col min="15616" max="15616" width="1.85546875" style="22" customWidth="1"/>
    <col min="15617" max="15617" width="2.42578125" style="22" customWidth="1"/>
    <col min="15618" max="15618" width="46.140625" style="22" customWidth="1"/>
    <col min="15619" max="15619" width="20.140625" style="22" bestFit="1" customWidth="1"/>
    <col min="15620" max="15620" width="17.5703125" style="22" customWidth="1"/>
    <col min="15621" max="15621" width="18.140625" style="22" bestFit="1" customWidth="1"/>
    <col min="15622" max="15622" width="19.140625" style="22" bestFit="1" customWidth="1"/>
    <col min="15623" max="15623" width="18.85546875" style="22" bestFit="1" customWidth="1"/>
    <col min="15624" max="15624" width="20.140625" style="22" customWidth="1"/>
    <col min="15625" max="15625" width="4.140625" style="22" customWidth="1"/>
    <col min="15626" max="15626" width="0" style="22" hidden="1" customWidth="1"/>
    <col min="15627" max="15627" width="3.140625" style="22" customWidth="1"/>
    <col min="15628" max="15628" width="19.140625" style="22" bestFit="1" customWidth="1"/>
    <col min="15629" max="15871" width="11.42578125" style="22"/>
    <col min="15872" max="15872" width="1.85546875" style="22" customWidth="1"/>
    <col min="15873" max="15873" width="2.42578125" style="22" customWidth="1"/>
    <col min="15874" max="15874" width="46.140625" style="22" customWidth="1"/>
    <col min="15875" max="15875" width="20.140625" style="22" bestFit="1" customWidth="1"/>
    <col min="15876" max="15876" width="17.5703125" style="22" customWidth="1"/>
    <col min="15877" max="15877" width="18.140625" style="22" bestFit="1" customWidth="1"/>
    <col min="15878" max="15878" width="19.140625" style="22" bestFit="1" customWidth="1"/>
    <col min="15879" max="15879" width="18.85546875" style="22" bestFit="1" customWidth="1"/>
    <col min="15880" max="15880" width="20.140625" style="22" customWidth="1"/>
    <col min="15881" max="15881" width="4.140625" style="22" customWidth="1"/>
    <col min="15882" max="15882" width="0" style="22" hidden="1" customWidth="1"/>
    <col min="15883" max="15883" width="3.140625" style="22" customWidth="1"/>
    <col min="15884" max="15884" width="19.140625" style="22" bestFit="1" customWidth="1"/>
    <col min="15885" max="16127" width="11.42578125" style="22"/>
    <col min="16128" max="16128" width="1.85546875" style="22" customWidth="1"/>
    <col min="16129" max="16129" width="2.42578125" style="22" customWidth="1"/>
    <col min="16130" max="16130" width="46.140625" style="22" customWidth="1"/>
    <col min="16131" max="16131" width="20.140625" style="22" bestFit="1" customWidth="1"/>
    <col min="16132" max="16132" width="17.5703125" style="22" customWidth="1"/>
    <col min="16133" max="16133" width="18.140625" style="22" bestFit="1" customWidth="1"/>
    <col min="16134" max="16134" width="19.140625" style="22" bestFit="1" customWidth="1"/>
    <col min="16135" max="16135" width="18.85546875" style="22" bestFit="1" customWidth="1"/>
    <col min="16136" max="16136" width="20.140625" style="22" customWidth="1"/>
    <col min="16137" max="16137" width="4.140625" style="22" customWidth="1"/>
    <col min="16138" max="16138" width="0" style="22" hidden="1" customWidth="1"/>
    <col min="16139" max="16139" width="3.140625" style="22" customWidth="1"/>
    <col min="16140" max="16140" width="19.140625" style="22" bestFit="1" customWidth="1"/>
    <col min="16141" max="16384" width="11.42578125" style="22"/>
  </cols>
  <sheetData>
    <row r="4" spans="1:15">
      <c r="A4" s="902" t="s">
        <v>1259</v>
      </c>
      <c r="B4" s="902"/>
      <c r="C4" s="902"/>
      <c r="D4" s="902"/>
      <c r="E4" s="902"/>
      <c r="F4" s="902"/>
      <c r="G4" s="902"/>
      <c r="H4" s="902"/>
    </row>
    <row r="5" spans="1:15">
      <c r="A5" s="902" t="s">
        <v>1</v>
      </c>
      <c r="B5" s="902"/>
      <c r="C5" s="902"/>
      <c r="D5" s="902"/>
      <c r="E5" s="902"/>
      <c r="F5" s="902"/>
      <c r="G5" s="902"/>
      <c r="H5" s="902"/>
    </row>
    <row r="6" spans="1:15">
      <c r="A6" s="618"/>
      <c r="B6" s="618"/>
      <c r="C6" s="618"/>
      <c r="D6" s="618"/>
      <c r="E6" s="618"/>
      <c r="F6" s="618"/>
      <c r="G6" s="618"/>
      <c r="H6" s="618"/>
    </row>
    <row r="7" spans="1:15">
      <c r="A7" s="904" t="s">
        <v>1260</v>
      </c>
      <c r="B7" s="904"/>
      <c r="C7" s="904"/>
      <c r="D7" s="904"/>
      <c r="E7" s="904"/>
      <c r="F7" s="904"/>
      <c r="G7" s="904"/>
      <c r="H7" s="904"/>
    </row>
    <row r="8" spans="1:15">
      <c r="A8" s="23"/>
    </row>
    <row r="9" spans="1:15">
      <c r="A9" s="357"/>
      <c r="B9" s="570" t="s">
        <v>38</v>
      </c>
      <c r="C9" s="570" t="s">
        <v>39</v>
      </c>
      <c r="D9" s="570" t="s">
        <v>40</v>
      </c>
      <c r="E9" s="570" t="s">
        <v>41</v>
      </c>
      <c r="F9" s="570" t="s">
        <v>42</v>
      </c>
      <c r="G9" s="358" t="s">
        <v>43</v>
      </c>
      <c r="H9" s="570"/>
    </row>
    <row r="10" spans="1:15">
      <c r="A10" s="359" t="s">
        <v>48</v>
      </c>
      <c r="B10" s="40" t="s">
        <v>44</v>
      </c>
      <c r="C10" s="40" t="s">
        <v>45</v>
      </c>
      <c r="D10" s="40" t="s">
        <v>54</v>
      </c>
      <c r="E10" s="40" t="s">
        <v>46</v>
      </c>
      <c r="F10" s="40" t="s">
        <v>52</v>
      </c>
      <c r="G10" s="360" t="s">
        <v>53</v>
      </c>
      <c r="H10" s="40" t="s">
        <v>47</v>
      </c>
    </row>
    <row r="11" spans="1:15">
      <c r="A11" s="359"/>
      <c r="B11" s="40" t="s">
        <v>2</v>
      </c>
      <c r="C11" s="40" t="s">
        <v>2</v>
      </c>
      <c r="D11" s="40" t="s">
        <v>2</v>
      </c>
      <c r="E11" s="40" t="s">
        <v>2</v>
      </c>
      <c r="F11" s="40" t="s">
        <v>2</v>
      </c>
      <c r="G11" s="40" t="s">
        <v>2</v>
      </c>
      <c r="H11" s="40" t="s">
        <v>2</v>
      </c>
    </row>
    <row r="12" spans="1:15">
      <c r="A12" s="404" t="s">
        <v>829</v>
      </c>
      <c r="B12" s="345">
        <v>60000000000</v>
      </c>
      <c r="C12" s="345">
        <v>46700000035</v>
      </c>
      <c r="D12" s="345">
        <v>3088009011</v>
      </c>
      <c r="E12" s="345">
        <v>27950710145</v>
      </c>
      <c r="F12" s="345">
        <v>40445615848</v>
      </c>
      <c r="G12" s="345">
        <v>28551160982</v>
      </c>
      <c r="H12" s="345">
        <f>SUM(B12:G12)</f>
        <v>206735496021</v>
      </c>
      <c r="I12" s="35"/>
      <c r="J12" s="27"/>
      <c r="L12" s="13"/>
      <c r="M12" s="13"/>
      <c r="N12" s="13"/>
      <c r="O12" s="13"/>
    </row>
    <row r="13" spans="1:15">
      <c r="A13" s="328"/>
      <c r="B13" s="41"/>
      <c r="C13" s="41"/>
      <c r="D13" s="41"/>
      <c r="E13" s="41"/>
      <c r="F13" s="41"/>
      <c r="G13" s="41"/>
      <c r="H13" s="42"/>
      <c r="J13" s="27"/>
      <c r="L13" s="13"/>
      <c r="M13" s="13"/>
      <c r="N13" s="13"/>
      <c r="O13" s="13"/>
    </row>
    <row r="14" spans="1:15">
      <c r="A14" s="328" t="s">
        <v>49</v>
      </c>
      <c r="B14" s="595">
        <v>0</v>
      </c>
      <c r="C14" s="595">
        <v>0</v>
      </c>
      <c r="D14" s="595">
        <v>0</v>
      </c>
      <c r="E14" s="595">
        <v>0</v>
      </c>
      <c r="F14" s="595">
        <v>28551160982</v>
      </c>
      <c r="G14" s="41">
        <v>-28551160982</v>
      </c>
      <c r="H14" s="42">
        <f>SUM(B14:G14)</f>
        <v>0</v>
      </c>
      <c r="J14" s="27"/>
      <c r="L14" s="13"/>
      <c r="M14" s="13"/>
      <c r="N14" s="13"/>
      <c r="O14" s="13"/>
    </row>
    <row r="15" spans="1:15">
      <c r="A15" s="328" t="s">
        <v>1290</v>
      </c>
      <c r="B15" s="595">
        <v>0</v>
      </c>
      <c r="C15" s="595">
        <v>3299999965</v>
      </c>
      <c r="D15" s="595">
        <v>0</v>
      </c>
      <c r="E15" s="595">
        <v>0</v>
      </c>
      <c r="F15" s="595">
        <v>0</v>
      </c>
      <c r="G15" s="595">
        <v>0</v>
      </c>
      <c r="H15" s="42">
        <f>SUM(B15:G15)</f>
        <v>3299999965</v>
      </c>
      <c r="J15" s="27"/>
      <c r="L15" s="13"/>
      <c r="M15" s="13"/>
      <c r="N15" s="13"/>
      <c r="O15" s="13"/>
    </row>
    <row r="16" spans="1:15">
      <c r="A16" s="328" t="s">
        <v>51</v>
      </c>
      <c r="B16" s="595">
        <v>0</v>
      </c>
      <c r="C16" s="595">
        <v>0</v>
      </c>
      <c r="D16" s="595">
        <v>1427558050</v>
      </c>
      <c r="E16" s="595">
        <v>0</v>
      </c>
      <c r="F16" s="41">
        <v>-1427558050</v>
      </c>
      <c r="G16" s="595">
        <v>0</v>
      </c>
      <c r="H16" s="42">
        <f>SUM(B16:G16)</f>
        <v>0</v>
      </c>
      <c r="J16" s="27"/>
      <c r="L16" s="13"/>
      <c r="M16" s="13"/>
      <c r="N16" s="13"/>
      <c r="O16" s="13"/>
    </row>
    <row r="17" spans="1:15">
      <c r="A17" s="328" t="s">
        <v>50</v>
      </c>
      <c r="B17" s="595">
        <v>0</v>
      </c>
      <c r="C17" s="595">
        <v>0</v>
      </c>
      <c r="D17" s="595">
        <v>0</v>
      </c>
      <c r="E17" s="595">
        <v>384194290</v>
      </c>
      <c r="F17" s="595">
        <v>0</v>
      </c>
      <c r="G17" s="595">
        <v>0</v>
      </c>
      <c r="H17" s="595">
        <f>+E17</f>
        <v>384194290</v>
      </c>
      <c r="L17" s="13"/>
      <c r="M17" s="13"/>
      <c r="N17" s="13"/>
      <c r="O17" s="13"/>
    </row>
    <row r="18" spans="1:15">
      <c r="A18" s="328" t="s">
        <v>1291</v>
      </c>
      <c r="B18" s="595">
        <v>0</v>
      </c>
      <c r="C18" s="595">
        <v>0</v>
      </c>
      <c r="D18" s="595">
        <v>0</v>
      </c>
      <c r="E18" s="595">
        <v>0</v>
      </c>
      <c r="F18" s="595">
        <v>0</v>
      </c>
      <c r="G18" s="595">
        <v>813780939</v>
      </c>
      <c r="H18" s="595">
        <f>+G18</f>
        <v>813780939</v>
      </c>
      <c r="L18" s="13"/>
      <c r="M18" s="13"/>
      <c r="N18" s="13"/>
      <c r="O18" s="13"/>
    </row>
    <row r="19" spans="1:15">
      <c r="A19" s="328"/>
      <c r="B19" s="43"/>
      <c r="C19" s="43"/>
      <c r="D19" s="43"/>
      <c r="E19" s="43"/>
      <c r="F19" s="43"/>
      <c r="G19" s="43"/>
      <c r="H19" s="43"/>
      <c r="L19" s="36"/>
    </row>
    <row r="20" spans="1:15">
      <c r="A20" s="404" t="s">
        <v>55</v>
      </c>
      <c r="B20" s="597">
        <f t="shared" ref="B20:H20" si="0">SUM(B12:B19)</f>
        <v>60000000000</v>
      </c>
      <c r="C20" s="597">
        <f t="shared" si="0"/>
        <v>50000000000</v>
      </c>
      <c r="D20" s="597">
        <f t="shared" si="0"/>
        <v>4515567061</v>
      </c>
      <c r="E20" s="597">
        <f t="shared" si="0"/>
        <v>28334904435</v>
      </c>
      <c r="F20" s="597">
        <f t="shared" si="0"/>
        <v>67569218780</v>
      </c>
      <c r="G20" s="597">
        <f t="shared" si="0"/>
        <v>813780939</v>
      </c>
      <c r="H20" s="597">
        <f t="shared" si="0"/>
        <v>211233471215</v>
      </c>
      <c r="J20" s="27"/>
    </row>
    <row r="21" spans="1:15">
      <c r="A21" s="328"/>
      <c r="B21" s="41"/>
      <c r="C21" s="41"/>
      <c r="D21" s="41"/>
      <c r="E21" s="41"/>
      <c r="F21" s="41"/>
      <c r="G21" s="41"/>
      <c r="H21" s="42"/>
    </row>
    <row r="22" spans="1:15">
      <c r="A22" s="328" t="s">
        <v>49</v>
      </c>
      <c r="B22" s="595">
        <v>0</v>
      </c>
      <c r="C22" s="595">
        <v>0</v>
      </c>
      <c r="D22" s="595">
        <v>0</v>
      </c>
      <c r="E22" s="595">
        <v>0</v>
      </c>
      <c r="F22" s="595">
        <v>813780939</v>
      </c>
      <c r="G22" s="596">
        <f>+F22*-1</f>
        <v>-813780939</v>
      </c>
      <c r="H22" s="598">
        <f t="shared" ref="H22:H28" si="1">SUM(B22:G22)</f>
        <v>0</v>
      </c>
      <c r="J22" s="33"/>
    </row>
    <row r="23" spans="1:15">
      <c r="A23" s="328" t="s">
        <v>830</v>
      </c>
      <c r="B23" s="595">
        <v>0</v>
      </c>
      <c r="C23" s="595">
        <v>0</v>
      </c>
      <c r="D23" s="595">
        <v>0</v>
      </c>
      <c r="E23" s="595">
        <v>0</v>
      </c>
      <c r="F23" s="595">
        <v>61865942</v>
      </c>
      <c r="G23" s="595">
        <v>0</v>
      </c>
      <c r="H23" s="598">
        <f t="shared" si="1"/>
        <v>61865942</v>
      </c>
      <c r="J23" s="33"/>
    </row>
    <row r="24" spans="1:15">
      <c r="A24" s="328" t="s">
        <v>831</v>
      </c>
      <c r="B24" s="595">
        <v>50000000000</v>
      </c>
      <c r="C24" s="596">
        <v>-50000000000</v>
      </c>
      <c r="D24" s="595">
        <v>0</v>
      </c>
      <c r="E24" s="595">
        <v>0</v>
      </c>
      <c r="F24" s="595">
        <v>0</v>
      </c>
      <c r="G24" s="595">
        <v>0</v>
      </c>
      <c r="H24" s="598">
        <f t="shared" si="1"/>
        <v>0</v>
      </c>
      <c r="J24" s="33"/>
    </row>
    <row r="25" spans="1:15">
      <c r="A25" s="328" t="s">
        <v>832</v>
      </c>
      <c r="B25" s="595">
        <v>28334904435</v>
      </c>
      <c r="C25" s="595">
        <v>0</v>
      </c>
      <c r="D25" s="595">
        <v>0</v>
      </c>
      <c r="E25" s="596">
        <v>-28334904435</v>
      </c>
      <c r="F25" s="595">
        <v>0</v>
      </c>
      <c r="G25" s="595">
        <v>0</v>
      </c>
      <c r="H25" s="598">
        <f t="shared" si="1"/>
        <v>0</v>
      </c>
    </row>
    <row r="26" spans="1:15">
      <c r="A26" s="328" t="s">
        <v>833</v>
      </c>
      <c r="B26" s="595">
        <v>11665095565</v>
      </c>
      <c r="C26" s="595">
        <v>0</v>
      </c>
      <c r="D26" s="595">
        <v>0</v>
      </c>
      <c r="E26" s="595">
        <v>0</v>
      </c>
      <c r="F26" s="596">
        <v>-11665095565</v>
      </c>
      <c r="G26" s="595">
        <v>0</v>
      </c>
      <c r="H26" s="598">
        <f t="shared" si="1"/>
        <v>0</v>
      </c>
      <c r="J26" s="33"/>
    </row>
    <row r="27" spans="1:15">
      <c r="A27" s="328" t="s">
        <v>51</v>
      </c>
      <c r="B27" s="595">
        <v>0</v>
      </c>
      <c r="C27" s="595">
        <v>0</v>
      </c>
      <c r="D27" s="595">
        <v>43632344</v>
      </c>
      <c r="E27" s="595">
        <v>0</v>
      </c>
      <c r="F27" s="596">
        <f>+D27*-1</f>
        <v>-43632344</v>
      </c>
      <c r="G27" s="595">
        <v>0</v>
      </c>
      <c r="H27" s="598">
        <f t="shared" si="1"/>
        <v>0</v>
      </c>
    </row>
    <row r="28" spans="1:15">
      <c r="A28" s="328" t="s">
        <v>1292</v>
      </c>
      <c r="B28" s="595">
        <v>0</v>
      </c>
      <c r="C28" s="595">
        <v>0</v>
      </c>
      <c r="D28" s="595">
        <v>0</v>
      </c>
      <c r="E28" s="595">
        <v>0</v>
      </c>
      <c r="F28" s="595">
        <v>0</v>
      </c>
      <c r="G28" s="821">
        <f>+BG!B64</f>
        <v>-8172462145</v>
      </c>
      <c r="H28" s="596">
        <f t="shared" si="1"/>
        <v>-8172462145</v>
      </c>
    </row>
    <row r="29" spans="1:15">
      <c r="A29" s="328"/>
      <c r="B29" s="43"/>
      <c r="C29" s="43"/>
      <c r="D29" s="43"/>
      <c r="E29" s="43"/>
      <c r="F29" s="43"/>
      <c r="G29" s="43"/>
      <c r="H29" s="598">
        <f t="shared" ref="H29" si="2">SUM(B29:G29)</f>
        <v>0</v>
      </c>
    </row>
    <row r="30" spans="1:15">
      <c r="A30" s="404" t="s">
        <v>834</v>
      </c>
      <c r="B30" s="597">
        <f>+SUM(B20:B29)</f>
        <v>150000000000</v>
      </c>
      <c r="C30" s="597">
        <f>+SUM(C20:C29)</f>
        <v>0</v>
      </c>
      <c r="D30" s="597">
        <f>+SUM(D20:D29)</f>
        <v>4559199405</v>
      </c>
      <c r="E30" s="597">
        <f>+SUM(E20:E29)</f>
        <v>0</v>
      </c>
      <c r="F30" s="597">
        <f t="shared" ref="F30:H30" si="3">+SUM(F20:F29)</f>
        <v>56736137752</v>
      </c>
      <c r="G30" s="599">
        <f>+SUM(G20:G29)</f>
        <v>-8172462145</v>
      </c>
      <c r="H30" s="345">
        <f t="shared" si="3"/>
        <v>203122875012</v>
      </c>
      <c r="J30" s="27"/>
      <c r="L30" s="27"/>
    </row>
    <row r="31" spans="1:15">
      <c r="A31" s="23"/>
      <c r="B31" s="37"/>
      <c r="C31" s="37"/>
      <c r="D31" s="37"/>
      <c r="E31" s="37"/>
      <c r="F31" s="37"/>
      <c r="G31" s="37"/>
      <c r="H31" s="37"/>
    </row>
    <row r="32" spans="1:15">
      <c r="A32" s="35" t="s">
        <v>825</v>
      </c>
      <c r="B32" s="37"/>
      <c r="C32" s="37"/>
      <c r="D32" s="37"/>
      <c r="E32" s="37"/>
      <c r="F32" s="37"/>
      <c r="G32" s="37"/>
      <c r="H32" s="37"/>
      <c r="J32" s="27"/>
    </row>
    <row r="33" spans="1:8">
      <c r="A33" s="35"/>
      <c r="B33" s="37"/>
      <c r="C33" s="37"/>
      <c r="D33" s="37"/>
      <c r="E33" s="37"/>
      <c r="F33" s="37"/>
      <c r="G33" s="37"/>
      <c r="H33" s="37"/>
    </row>
    <row r="34" spans="1:8">
      <c r="A34" s="35"/>
      <c r="B34" s="37"/>
      <c r="C34" s="37"/>
      <c r="D34" s="37"/>
      <c r="E34" s="37"/>
      <c r="F34" s="37"/>
      <c r="G34" s="37"/>
      <c r="H34" s="37"/>
    </row>
    <row r="35" spans="1:8">
      <c r="A35" s="35"/>
      <c r="B35" s="37"/>
      <c r="C35" s="37"/>
      <c r="D35" s="37"/>
      <c r="E35" s="37"/>
      <c r="F35" s="37"/>
      <c r="G35" s="37"/>
      <c r="H35" s="37"/>
    </row>
    <row r="36" spans="1:8">
      <c r="A36" s="35"/>
      <c r="F36" s="27"/>
    </row>
    <row r="37" spans="1:8">
      <c r="A37" s="903" t="s">
        <v>71</v>
      </c>
      <c r="B37" s="903"/>
      <c r="C37" s="903"/>
      <c r="D37" s="903"/>
      <c r="E37" s="903"/>
      <c r="F37" s="903"/>
      <c r="G37" s="903"/>
      <c r="H37" s="903"/>
    </row>
    <row r="38" spans="1:8">
      <c r="A38" s="35"/>
      <c r="H38" s="27"/>
    </row>
    <row r="39" spans="1:8">
      <c r="A39" s="35"/>
    </row>
    <row r="40" spans="1:8">
      <c r="A40" s="35"/>
    </row>
    <row r="41" spans="1:8">
      <c r="A41" s="38"/>
    </row>
    <row r="42" spans="1:8">
      <c r="A42" s="39"/>
    </row>
    <row r="43" spans="1:8">
      <c r="A43" s="39"/>
    </row>
    <row r="44" spans="1:8">
      <c r="A44" s="38"/>
    </row>
    <row r="45" spans="1:8">
      <c r="A45" s="899"/>
      <c r="B45" s="899"/>
      <c r="C45" s="899"/>
      <c r="D45" s="899"/>
      <c r="E45" s="899"/>
      <c r="F45" s="899"/>
      <c r="G45" s="899"/>
      <c r="H45" s="899"/>
    </row>
  </sheetData>
  <mergeCells count="5">
    <mergeCell ref="A4:H4"/>
    <mergeCell ref="A5:H5"/>
    <mergeCell ref="A37:H37"/>
    <mergeCell ref="A45:H45"/>
    <mergeCell ref="A7:H7"/>
  </mergeCells>
  <printOptions horizontalCentered="1"/>
  <pageMargins left="0.59055118110236227" right="0.59055118110236227" top="0.70866141732283472" bottom="0.70866141732283472" header="0" footer="0"/>
  <pageSetup paperSize="9" scale="80" orientation="landscape" r:id="rId1"/>
</worksheet>
</file>

<file path=xl/worksheets/sheet4.xml><?xml version="1.0" encoding="utf-8"?>
<worksheet xmlns="http://schemas.openxmlformats.org/spreadsheetml/2006/main" xmlns:r="http://schemas.openxmlformats.org/officeDocument/2006/relationships">
  <sheetPr>
    <tabColor rgb="FF92D050"/>
  </sheetPr>
  <dimension ref="A1:O63"/>
  <sheetViews>
    <sheetView showGridLines="0" topLeftCell="A26" workbookViewId="0">
      <selection activeCell="B47" sqref="B47"/>
    </sheetView>
  </sheetViews>
  <sheetFormatPr baseColWidth="10" defaultColWidth="11.42578125" defaultRowHeight="15"/>
  <cols>
    <col min="1" max="1" width="6.42578125" style="35" customWidth="1"/>
    <col min="2" max="2" width="48.42578125" style="35" bestFit="1" customWidth="1"/>
    <col min="3" max="3" width="8.140625" style="35" customWidth="1"/>
    <col min="4" max="4" width="18.5703125" style="35" customWidth="1"/>
    <col min="5" max="5" width="1.5703125" style="35" customWidth="1"/>
    <col min="6" max="7" width="19.42578125" style="35" customWidth="1"/>
    <col min="8" max="8" width="18.140625" style="35" bestFit="1" customWidth="1"/>
    <col min="9" max="9" width="15.42578125" style="35" bestFit="1" customWidth="1"/>
    <col min="10" max="10" width="11.42578125" style="35"/>
    <col min="11" max="11" width="12" style="35" bestFit="1" customWidth="1"/>
    <col min="12" max="12" width="11.85546875" style="35" bestFit="1" customWidth="1"/>
    <col min="13" max="16384" width="11.42578125" style="35"/>
  </cols>
  <sheetData>
    <row r="1" spans="1:9">
      <c r="A1" s="44"/>
      <c r="B1" s="44"/>
      <c r="C1" s="44"/>
      <c r="D1" s="44"/>
      <c r="E1" s="44"/>
      <c r="F1" s="44"/>
      <c r="G1" s="44"/>
    </row>
    <row r="2" spans="1:9">
      <c r="A2" s="906" t="s">
        <v>56</v>
      </c>
      <c r="B2" s="906"/>
      <c r="C2" s="906"/>
      <c r="D2" s="906"/>
      <c r="E2" s="906"/>
      <c r="F2" s="906"/>
      <c r="G2" s="827"/>
    </row>
    <row r="3" spans="1:9">
      <c r="A3" s="906" t="s">
        <v>57</v>
      </c>
      <c r="B3" s="906"/>
      <c r="C3" s="906"/>
      <c r="D3" s="906"/>
      <c r="E3" s="906"/>
      <c r="F3" s="906"/>
      <c r="G3" s="827"/>
    </row>
    <row r="4" spans="1:9">
      <c r="A4" s="799"/>
      <c r="B4" s="799"/>
      <c r="C4" s="799"/>
      <c r="D4" s="799"/>
      <c r="E4" s="799"/>
      <c r="F4" s="799"/>
      <c r="G4" s="662"/>
    </row>
    <row r="5" spans="1:9">
      <c r="D5" s="55"/>
      <c r="E5" s="55"/>
      <c r="F5" s="55"/>
      <c r="G5" s="55"/>
    </row>
    <row r="6" spans="1:9">
      <c r="A6" s="333"/>
      <c r="B6" s="333"/>
      <c r="C6" s="333"/>
      <c r="D6" s="905" t="s">
        <v>1261</v>
      </c>
      <c r="E6" s="905"/>
      <c r="F6" s="905"/>
      <c r="G6" s="803"/>
    </row>
    <row r="7" spans="1:9" ht="14.45" customHeight="1">
      <c r="A7" s="30"/>
      <c r="B7" s="22"/>
      <c r="C7" s="22"/>
      <c r="D7" s="822">
        <v>2020</v>
      </c>
      <c r="E7" s="823"/>
      <c r="F7" s="822">
        <v>2019</v>
      </c>
      <c r="G7" s="828"/>
    </row>
    <row r="8" spans="1:9" ht="13.5" customHeight="1">
      <c r="A8" s="30"/>
      <c r="B8" s="22"/>
      <c r="C8" s="22"/>
      <c r="D8" s="45" t="s">
        <v>2</v>
      </c>
      <c r="E8" s="22"/>
      <c r="F8" s="45" t="s">
        <v>2</v>
      </c>
      <c r="G8" s="814"/>
    </row>
    <row r="9" spans="1:9">
      <c r="A9" s="30" t="s">
        <v>58</v>
      </c>
      <c r="B9" s="22"/>
      <c r="C9" s="22"/>
      <c r="D9" s="46"/>
      <c r="E9" s="22"/>
      <c r="F9" s="46"/>
      <c r="G9" s="829"/>
    </row>
    <row r="10" spans="1:9">
      <c r="A10" s="30" t="s">
        <v>59</v>
      </c>
      <c r="B10" s="22"/>
      <c r="C10" s="22"/>
      <c r="D10" s="46"/>
      <c r="E10" s="22"/>
      <c r="F10" s="46"/>
      <c r="G10" s="829"/>
    </row>
    <row r="11" spans="1:9">
      <c r="A11" s="30"/>
      <c r="B11" s="22"/>
      <c r="C11" s="22"/>
      <c r="D11" s="46"/>
      <c r="E11" s="22"/>
      <c r="F11" s="46"/>
      <c r="G11" s="829"/>
    </row>
    <row r="12" spans="1:9">
      <c r="A12" s="30"/>
      <c r="B12" s="30" t="s">
        <v>821</v>
      </c>
      <c r="C12" s="30"/>
      <c r="D12" s="825">
        <f>+ER!B17</f>
        <v>-8172462145</v>
      </c>
      <c r="E12" s="30"/>
      <c r="F12" s="47">
        <v>813780939</v>
      </c>
      <c r="G12" s="411"/>
      <c r="H12" s="47"/>
      <c r="I12" s="48"/>
    </row>
    <row r="13" spans="1:9">
      <c r="A13" s="30" t="s">
        <v>60</v>
      </c>
      <c r="B13" s="824" t="s">
        <v>1277</v>
      </c>
      <c r="C13" s="30"/>
      <c r="D13" s="405"/>
      <c r="E13" s="30"/>
      <c r="F13" s="405"/>
      <c r="G13" s="56"/>
    </row>
    <row r="14" spans="1:9">
      <c r="A14" s="30"/>
      <c r="B14" s="22" t="s">
        <v>61</v>
      </c>
      <c r="C14" s="22"/>
      <c r="D14" s="49">
        <v>4954869939</v>
      </c>
      <c r="E14" s="49"/>
      <c r="F14" s="49">
        <v>8149273594</v>
      </c>
      <c r="G14" s="49"/>
      <c r="H14" s="52"/>
      <c r="I14" s="52"/>
    </row>
    <row r="15" spans="1:9">
      <c r="A15" s="30"/>
      <c r="B15" s="22" t="s">
        <v>62</v>
      </c>
      <c r="D15" s="49">
        <v>703288575</v>
      </c>
      <c r="E15" s="49"/>
      <c r="F15" s="49">
        <v>1371549244</v>
      </c>
      <c r="G15" s="49"/>
      <c r="H15" s="52"/>
      <c r="I15" s="52"/>
    </row>
    <row r="16" spans="1:9">
      <c r="A16" s="30" t="s">
        <v>63</v>
      </c>
      <c r="B16" s="22"/>
      <c r="C16" s="22"/>
      <c r="D16" s="600">
        <f>SUM(D12:D15)</f>
        <v>-2514303631</v>
      </c>
      <c r="E16" s="22"/>
      <c r="F16" s="600">
        <f>SUM(F12:F15)</f>
        <v>10334603777</v>
      </c>
      <c r="G16" s="411"/>
    </row>
    <row r="17" spans="1:15">
      <c r="A17" s="30"/>
      <c r="B17" s="22"/>
      <c r="C17" s="22"/>
      <c r="D17" s="50"/>
      <c r="E17" s="22"/>
      <c r="F17" s="50"/>
      <c r="G17" s="48"/>
    </row>
    <row r="18" spans="1:15">
      <c r="A18" s="30" t="s">
        <v>64</v>
      </c>
      <c r="B18" s="22"/>
      <c r="C18" s="22"/>
      <c r="D18" s="50"/>
      <c r="E18" s="22"/>
      <c r="F18" s="50"/>
      <c r="G18" s="48"/>
    </row>
    <row r="19" spans="1:15">
      <c r="A19" s="30"/>
      <c r="B19" s="22" t="s">
        <v>65</v>
      </c>
      <c r="C19" s="22"/>
      <c r="D19" s="601">
        <v>1508621030</v>
      </c>
      <c r="E19" s="22"/>
      <c r="F19" s="601">
        <v>3980567768</v>
      </c>
      <c r="G19" s="414"/>
      <c r="H19" s="51"/>
      <c r="I19" s="51"/>
      <c r="J19" s="51"/>
    </row>
    <row r="20" spans="1:15">
      <c r="A20" s="30"/>
      <c r="B20" s="22" t="s">
        <v>66</v>
      </c>
      <c r="C20" s="22"/>
      <c r="D20" s="601">
        <v>4492471426</v>
      </c>
      <c r="E20" s="22"/>
      <c r="F20" s="601">
        <v>-37978554453</v>
      </c>
      <c r="G20" s="414"/>
      <c r="H20" s="51"/>
      <c r="I20" s="811"/>
      <c r="J20" s="813"/>
    </row>
    <row r="21" spans="1:15">
      <c r="A21" s="30"/>
      <c r="B21" s="22" t="s">
        <v>67</v>
      </c>
      <c r="C21" s="22"/>
      <c r="D21" s="601">
        <v>-176050896</v>
      </c>
      <c r="E21" s="22"/>
      <c r="F21" s="601">
        <v>-224927658</v>
      </c>
      <c r="G21" s="414"/>
      <c r="H21" s="51"/>
      <c r="I21" s="51"/>
      <c r="N21" s="51"/>
      <c r="O21" s="51"/>
    </row>
    <row r="22" spans="1:15">
      <c r="A22" s="30"/>
      <c r="B22" s="22" t="s">
        <v>68</v>
      </c>
      <c r="C22" s="22"/>
      <c r="D22" s="601">
        <v>-104085848</v>
      </c>
      <c r="E22" s="22"/>
      <c r="F22" s="601">
        <v>-497522725</v>
      </c>
      <c r="G22" s="414"/>
      <c r="H22" s="48"/>
      <c r="I22" s="812"/>
      <c r="J22" s="813"/>
    </row>
    <row r="23" spans="1:15">
      <c r="A23" s="30"/>
      <c r="B23" s="22" t="s">
        <v>69</v>
      </c>
      <c r="C23" s="22"/>
      <c r="D23" s="406">
        <v>-491930203</v>
      </c>
      <c r="E23" s="22"/>
      <c r="F23" s="406">
        <v>-96008078</v>
      </c>
      <c r="G23" s="815"/>
      <c r="H23" s="51"/>
      <c r="I23" s="51"/>
    </row>
    <row r="24" spans="1:15">
      <c r="A24" s="30" t="s">
        <v>70</v>
      </c>
      <c r="B24" s="22"/>
      <c r="C24" s="22"/>
      <c r="D24" s="407" t="s">
        <v>71</v>
      </c>
      <c r="E24" s="22"/>
      <c r="F24" s="407" t="s">
        <v>71</v>
      </c>
      <c r="G24" s="414"/>
      <c r="H24" s="48"/>
    </row>
    <row r="25" spans="1:15">
      <c r="A25" s="30" t="s">
        <v>72</v>
      </c>
      <c r="B25" s="22"/>
      <c r="C25" s="22"/>
      <c r="D25" s="408">
        <f>SUM(D19:D24)</f>
        <v>5229025509</v>
      </c>
      <c r="E25" s="22"/>
      <c r="F25" s="408">
        <f>SUM(F19:F24)</f>
        <v>-34816445146</v>
      </c>
      <c r="G25" s="411"/>
    </row>
    <row r="26" spans="1:15">
      <c r="A26" s="30"/>
      <c r="B26" s="22"/>
      <c r="C26" s="22"/>
      <c r="D26" s="50"/>
      <c r="E26" s="22"/>
      <c r="F26" s="50"/>
      <c r="G26" s="48"/>
    </row>
    <row r="27" spans="1:15">
      <c r="A27" s="30" t="s">
        <v>73</v>
      </c>
      <c r="B27" s="22"/>
      <c r="C27" s="22"/>
      <c r="D27" s="50"/>
      <c r="E27" s="22"/>
      <c r="F27" s="50"/>
      <c r="G27" s="48"/>
    </row>
    <row r="28" spans="1:15">
      <c r="A28" s="30"/>
      <c r="B28" s="22"/>
      <c r="C28" s="22"/>
      <c r="D28" s="50"/>
      <c r="E28" s="22"/>
      <c r="F28" s="50"/>
      <c r="G28" s="48"/>
    </row>
    <row r="29" spans="1:15">
      <c r="A29" s="30"/>
      <c r="B29" s="22" t="s">
        <v>835</v>
      </c>
      <c r="C29" s="22"/>
      <c r="D29" s="406">
        <v>-2406088636</v>
      </c>
      <c r="E29" s="22"/>
      <c r="F29" s="406">
        <v>-660539105188</v>
      </c>
      <c r="G29" s="815"/>
      <c r="H29" s="48"/>
      <c r="I29" s="51"/>
      <c r="J29" s="51"/>
    </row>
    <row r="30" spans="1:15">
      <c r="A30" s="30"/>
      <c r="B30" s="22" t="s">
        <v>1294</v>
      </c>
      <c r="C30" s="22"/>
      <c r="D30" s="406">
        <v>0</v>
      </c>
      <c r="E30" s="22"/>
      <c r="F30" s="406">
        <v>583539342160</v>
      </c>
      <c r="G30" s="907"/>
      <c r="H30" s="907"/>
      <c r="I30" s="907"/>
      <c r="J30" s="907"/>
      <c r="K30" s="907"/>
      <c r="L30" s="907"/>
      <c r="M30" s="907"/>
    </row>
    <row r="31" spans="1:15">
      <c r="A31" s="30"/>
      <c r="B31" s="22" t="s">
        <v>1293</v>
      </c>
      <c r="C31" s="22"/>
      <c r="D31" s="406">
        <v>-8562810146</v>
      </c>
      <c r="E31" s="22"/>
      <c r="F31" s="406">
        <v>0</v>
      </c>
      <c r="G31" s="861"/>
      <c r="H31" s="861"/>
      <c r="I31" s="861"/>
      <c r="J31" s="861"/>
      <c r="K31" s="861"/>
      <c r="L31" s="861"/>
      <c r="M31" s="861"/>
    </row>
    <row r="32" spans="1:15">
      <c r="A32" s="30"/>
      <c r="B32" s="22" t="s">
        <v>836</v>
      </c>
      <c r="C32" s="22"/>
      <c r="D32" s="409">
        <v>104898210</v>
      </c>
      <c r="E32" s="22"/>
      <c r="F32" s="409">
        <v>-12272652570</v>
      </c>
      <c r="G32" s="815"/>
      <c r="H32" s="48"/>
      <c r="I32" s="812"/>
    </row>
    <row r="33" spans="1:12">
      <c r="A33" s="30" t="s">
        <v>70</v>
      </c>
      <c r="B33" s="22"/>
      <c r="C33" s="22"/>
      <c r="D33" s="50"/>
      <c r="E33" s="22"/>
      <c r="F33" s="50"/>
      <c r="G33" s="48"/>
      <c r="H33" s="48"/>
    </row>
    <row r="34" spans="1:12">
      <c r="A34" s="30" t="s">
        <v>74</v>
      </c>
      <c r="B34" s="22"/>
      <c r="C34" s="22"/>
      <c r="D34" s="408">
        <f>SUM(D29:D33)</f>
        <v>-10864000572</v>
      </c>
      <c r="E34" s="22"/>
      <c r="F34" s="408">
        <f>SUM(F29:F33)</f>
        <v>-89272415598</v>
      </c>
      <c r="G34" s="411"/>
      <c r="H34" s="48"/>
    </row>
    <row r="35" spans="1:12">
      <c r="A35" s="30"/>
      <c r="B35" s="22"/>
      <c r="C35" s="22"/>
      <c r="D35" s="50"/>
      <c r="E35" s="22"/>
      <c r="F35" s="50"/>
      <c r="G35" s="48"/>
    </row>
    <row r="36" spans="1:12">
      <c r="A36" s="30" t="s">
        <v>75</v>
      </c>
      <c r="B36" s="22"/>
      <c r="C36" s="22"/>
      <c r="D36" s="50"/>
      <c r="E36" s="22"/>
      <c r="F36" s="50"/>
      <c r="G36" s="48"/>
    </row>
    <row r="37" spans="1:12">
      <c r="A37" s="30"/>
      <c r="B37" s="22"/>
      <c r="C37" s="22"/>
      <c r="D37" s="50"/>
      <c r="E37" s="22"/>
      <c r="F37" s="50"/>
      <c r="G37" s="48"/>
    </row>
    <row r="38" spans="1:12">
      <c r="A38" s="30"/>
      <c r="B38" s="22" t="s">
        <v>76</v>
      </c>
      <c r="C38" s="22"/>
      <c r="D38" s="410">
        <v>8227712697</v>
      </c>
      <c r="F38" s="410">
        <v>93706674521</v>
      </c>
      <c r="G38" s="49"/>
      <c r="H38" s="51"/>
      <c r="I38" s="812"/>
      <c r="J38" s="813"/>
      <c r="L38" s="48"/>
    </row>
    <row r="39" spans="1:12">
      <c r="A39" s="30" t="s">
        <v>70</v>
      </c>
      <c r="B39" s="22"/>
      <c r="C39" s="22"/>
      <c r="D39" s="50"/>
      <c r="E39" s="22"/>
      <c r="F39" s="50"/>
      <c r="G39" s="48"/>
    </row>
    <row r="40" spans="1:12">
      <c r="A40" s="30" t="s">
        <v>77</v>
      </c>
      <c r="B40" s="22"/>
      <c r="C40" s="22"/>
      <c r="D40" s="408">
        <f>+D38</f>
        <v>8227712697</v>
      </c>
      <c r="E40" s="22"/>
      <c r="F40" s="408">
        <f>+F38</f>
        <v>93706674521</v>
      </c>
      <c r="G40" s="411"/>
    </row>
    <row r="41" spans="1:12">
      <c r="A41" s="30"/>
      <c r="B41" s="22"/>
      <c r="C41" s="22"/>
      <c r="D41" s="50"/>
      <c r="E41" s="22"/>
      <c r="F41" s="50"/>
      <c r="G41" s="48"/>
    </row>
    <row r="42" spans="1:12">
      <c r="A42" s="30" t="s">
        <v>78</v>
      </c>
      <c r="B42" s="22"/>
      <c r="C42" s="22"/>
      <c r="D42" s="411">
        <f>D16+D25+D34+D40</f>
        <v>78434003</v>
      </c>
      <c r="E42" s="22"/>
      <c r="F42" s="411">
        <f>+F16+F25+F34+F40</f>
        <v>-20047582446</v>
      </c>
      <c r="G42" s="411"/>
    </row>
    <row r="43" spans="1:12">
      <c r="A43" s="30" t="s">
        <v>1278</v>
      </c>
      <c r="B43" s="826"/>
      <c r="C43" s="22"/>
      <c r="D43" s="408">
        <f>+F45</f>
        <v>4435604842</v>
      </c>
      <c r="E43" s="22"/>
      <c r="F43" s="408">
        <v>24483187288</v>
      </c>
      <c r="G43" s="411"/>
      <c r="H43" s="58"/>
      <c r="I43" s="52"/>
    </row>
    <row r="44" spans="1:12">
      <c r="A44" s="30"/>
      <c r="B44" s="22"/>
      <c r="C44" s="22"/>
      <c r="D44" s="50"/>
      <c r="E44" s="22"/>
      <c r="F44" s="50"/>
      <c r="G44" s="48"/>
    </row>
    <row r="45" spans="1:12" ht="15.75" thickBot="1">
      <c r="A45" s="30" t="s">
        <v>1279</v>
      </c>
      <c r="B45" s="22"/>
      <c r="C45" s="22"/>
      <c r="D45" s="412">
        <f>D42+D43</f>
        <v>4514038845</v>
      </c>
      <c r="E45" s="22"/>
      <c r="F45" s="412">
        <f>+F42+F43</f>
        <v>4435604842</v>
      </c>
      <c r="G45" s="411"/>
    </row>
    <row r="46" spans="1:12" ht="15.75" thickTop="1">
      <c r="A46" s="30"/>
      <c r="B46" s="22"/>
      <c r="C46" s="22"/>
      <c r="D46" s="413"/>
      <c r="E46" s="22"/>
      <c r="F46" s="53"/>
      <c r="G46" s="830"/>
    </row>
    <row r="47" spans="1:12">
      <c r="A47" s="54" t="s">
        <v>79</v>
      </c>
      <c r="C47" s="55"/>
      <c r="D47" s="414"/>
      <c r="E47" s="22"/>
      <c r="F47" s="53"/>
      <c r="G47" s="830"/>
    </row>
    <row r="48" spans="1:12">
      <c r="A48" s="35" t="s">
        <v>80</v>
      </c>
      <c r="D48" s="601">
        <f>+BG!B9</f>
        <v>4436721403</v>
      </c>
      <c r="E48" s="22"/>
      <c r="F48" s="601">
        <v>4293048762</v>
      </c>
      <c r="G48" s="414"/>
    </row>
    <row r="49" spans="1:9">
      <c r="A49" s="35" t="s">
        <v>81</v>
      </c>
      <c r="D49" s="602">
        <f>+BG!B21</f>
        <v>77317442</v>
      </c>
      <c r="E49" s="22"/>
      <c r="F49" s="602">
        <v>142556080</v>
      </c>
      <c r="G49" s="48"/>
      <c r="H49" s="51"/>
    </row>
    <row r="50" spans="1:9" ht="15.75" thickBot="1">
      <c r="A50" s="23" t="s">
        <v>82</v>
      </c>
      <c r="D50" s="603">
        <f>SUM(D48:D49)</f>
        <v>4514038845</v>
      </c>
      <c r="E50" s="22"/>
      <c r="F50" s="603">
        <f>+F48+F49</f>
        <v>4435604842</v>
      </c>
      <c r="G50" s="411"/>
      <c r="I50" s="48"/>
    </row>
    <row r="51" spans="1:9" ht="15.75" thickTop="1">
      <c r="A51" s="30"/>
      <c r="B51" s="22"/>
      <c r="C51" s="22"/>
      <c r="D51" s="400"/>
      <c r="E51" s="22"/>
      <c r="F51" s="53"/>
      <c r="G51" s="830"/>
    </row>
    <row r="52" spans="1:9">
      <c r="A52" s="16" t="s">
        <v>825</v>
      </c>
      <c r="B52" s="55"/>
      <c r="C52" s="55"/>
      <c r="D52" s="55"/>
      <c r="E52" s="55"/>
      <c r="F52" s="55"/>
      <c r="G52" s="414"/>
    </row>
    <row r="53" spans="1:9">
      <c r="D53" s="415"/>
    </row>
    <row r="54" spans="1:9" ht="15.75">
      <c r="D54" s="416"/>
      <c r="F54" s="56"/>
      <c r="G54" s="56"/>
    </row>
    <row r="55" spans="1:9">
      <c r="D55" s="48"/>
      <c r="F55" s="48"/>
      <c r="G55" s="48"/>
    </row>
    <row r="56" spans="1:9">
      <c r="D56" s="48"/>
      <c r="F56" s="48"/>
      <c r="G56" s="48"/>
    </row>
    <row r="57" spans="1:9">
      <c r="D57" s="48"/>
    </row>
    <row r="58" spans="1:9">
      <c r="D58" s="48"/>
    </row>
    <row r="59" spans="1:9">
      <c r="D59" s="48"/>
    </row>
    <row r="60" spans="1:9">
      <c r="D60" s="48"/>
    </row>
    <row r="61" spans="1:9">
      <c r="D61" s="48"/>
    </row>
    <row r="63" spans="1:9">
      <c r="D63" s="48"/>
    </row>
  </sheetData>
  <mergeCells count="4">
    <mergeCell ref="D6:F6"/>
    <mergeCell ref="A2:F2"/>
    <mergeCell ref="A3:F3"/>
    <mergeCell ref="G30:M30"/>
  </mergeCells>
  <printOptions horizontalCentered="1"/>
  <pageMargins left="0.70866141732283472" right="0.70866141732283472" top="0.70866141732283472" bottom="0.70866141732283472" header="0" footer="0"/>
  <pageSetup paperSize="9" scale="80" orientation="portrait" r:id="rId1"/>
</worksheet>
</file>

<file path=xl/worksheets/sheet5.xml><?xml version="1.0" encoding="utf-8"?>
<worksheet xmlns="http://schemas.openxmlformats.org/spreadsheetml/2006/main" xmlns:r="http://schemas.openxmlformats.org/officeDocument/2006/relationships">
  <sheetPr>
    <tabColor rgb="FF92D050"/>
  </sheetPr>
  <dimension ref="B1:H949"/>
  <sheetViews>
    <sheetView showGridLines="0" topLeftCell="A935" workbookViewId="0">
      <selection activeCell="A881" sqref="A881"/>
    </sheetView>
  </sheetViews>
  <sheetFormatPr baseColWidth="10" defaultRowHeight="15"/>
  <cols>
    <col min="1" max="1" width="11.5703125" style="1"/>
    <col min="2" max="2" width="43.85546875" style="1" customWidth="1"/>
    <col min="3" max="3" width="30.5703125" style="5" customWidth="1"/>
    <col min="4" max="4" width="29.5703125" style="1" customWidth="1"/>
    <col min="5" max="5" width="24.5703125" style="1" customWidth="1"/>
    <col min="6" max="6" width="18.5703125" style="1" bestFit="1" customWidth="1"/>
    <col min="7" max="7" width="16.42578125" style="1" bestFit="1" customWidth="1"/>
    <col min="8" max="8" width="15.42578125" style="1" bestFit="1" customWidth="1"/>
    <col min="9" max="235" width="11.5703125" style="1"/>
    <col min="236" max="236" width="57.85546875" style="1" customWidth="1"/>
    <col min="237" max="237" width="19.5703125" style="1" customWidth="1"/>
    <col min="238" max="238" width="5" style="1" customWidth="1"/>
    <col min="239" max="239" width="19.140625" style="1" customWidth="1"/>
    <col min="240" max="240" width="14" style="1" customWidth="1"/>
    <col min="241" max="241" width="21.140625" style="1" customWidth="1"/>
    <col min="242" max="491" width="11.5703125" style="1"/>
    <col min="492" max="492" width="57.85546875" style="1" customWidth="1"/>
    <col min="493" max="493" width="19.5703125" style="1" customWidth="1"/>
    <col min="494" max="494" width="5" style="1" customWidth="1"/>
    <col min="495" max="495" width="19.140625" style="1" customWidth="1"/>
    <col min="496" max="496" width="14" style="1" customWidth="1"/>
    <col min="497" max="497" width="21.140625" style="1" customWidth="1"/>
    <col min="498" max="747" width="11.5703125" style="1"/>
    <col min="748" max="748" width="57.85546875" style="1" customWidth="1"/>
    <col min="749" max="749" width="19.5703125" style="1" customWidth="1"/>
    <col min="750" max="750" width="5" style="1" customWidth="1"/>
    <col min="751" max="751" width="19.140625" style="1" customWidth="1"/>
    <col min="752" max="752" width="14" style="1" customWidth="1"/>
    <col min="753" max="753" width="21.140625" style="1" customWidth="1"/>
    <col min="754" max="1003" width="11.5703125" style="1"/>
    <col min="1004" max="1004" width="57.85546875" style="1" customWidth="1"/>
    <col min="1005" max="1005" width="19.5703125" style="1" customWidth="1"/>
    <col min="1006" max="1006" width="5" style="1" customWidth="1"/>
    <col min="1007" max="1007" width="19.140625" style="1" customWidth="1"/>
    <col min="1008" max="1008" width="14" style="1" customWidth="1"/>
    <col min="1009" max="1009" width="21.140625" style="1" customWidth="1"/>
    <col min="1010" max="1259" width="11.5703125" style="1"/>
    <col min="1260" max="1260" width="57.85546875" style="1" customWidth="1"/>
    <col min="1261" max="1261" width="19.5703125" style="1" customWidth="1"/>
    <col min="1262" max="1262" width="5" style="1" customWidth="1"/>
    <col min="1263" max="1263" width="19.140625" style="1" customWidth="1"/>
    <col min="1264" max="1264" width="14" style="1" customWidth="1"/>
    <col min="1265" max="1265" width="21.140625" style="1" customWidth="1"/>
    <col min="1266" max="1515" width="11.5703125" style="1"/>
    <col min="1516" max="1516" width="57.85546875" style="1" customWidth="1"/>
    <col min="1517" max="1517" width="19.5703125" style="1" customWidth="1"/>
    <col min="1518" max="1518" width="5" style="1" customWidth="1"/>
    <col min="1519" max="1519" width="19.140625" style="1" customWidth="1"/>
    <col min="1520" max="1520" width="14" style="1" customWidth="1"/>
    <col min="1521" max="1521" width="21.140625" style="1" customWidth="1"/>
    <col min="1522" max="1771" width="11.5703125" style="1"/>
    <col min="1772" max="1772" width="57.85546875" style="1" customWidth="1"/>
    <col min="1773" max="1773" width="19.5703125" style="1" customWidth="1"/>
    <col min="1774" max="1774" width="5" style="1" customWidth="1"/>
    <col min="1775" max="1775" width="19.140625" style="1" customWidth="1"/>
    <col min="1776" max="1776" width="14" style="1" customWidth="1"/>
    <col min="1777" max="1777" width="21.140625" style="1" customWidth="1"/>
    <col min="1778" max="2027" width="11.5703125" style="1"/>
    <col min="2028" max="2028" width="57.85546875" style="1" customWidth="1"/>
    <col min="2029" max="2029" width="19.5703125" style="1" customWidth="1"/>
    <col min="2030" max="2030" width="5" style="1" customWidth="1"/>
    <col min="2031" max="2031" width="19.140625" style="1" customWidth="1"/>
    <col min="2032" max="2032" width="14" style="1" customWidth="1"/>
    <col min="2033" max="2033" width="21.140625" style="1" customWidth="1"/>
    <col min="2034" max="2283" width="11.5703125" style="1"/>
    <col min="2284" max="2284" width="57.85546875" style="1" customWidth="1"/>
    <col min="2285" max="2285" width="19.5703125" style="1" customWidth="1"/>
    <col min="2286" max="2286" width="5" style="1" customWidth="1"/>
    <col min="2287" max="2287" width="19.140625" style="1" customWidth="1"/>
    <col min="2288" max="2288" width="14" style="1" customWidth="1"/>
    <col min="2289" max="2289" width="21.140625" style="1" customWidth="1"/>
    <col min="2290" max="2539" width="11.5703125" style="1"/>
    <col min="2540" max="2540" width="57.85546875" style="1" customWidth="1"/>
    <col min="2541" max="2541" width="19.5703125" style="1" customWidth="1"/>
    <col min="2542" max="2542" width="5" style="1" customWidth="1"/>
    <col min="2543" max="2543" width="19.140625" style="1" customWidth="1"/>
    <col min="2544" max="2544" width="14" style="1" customWidth="1"/>
    <col min="2545" max="2545" width="21.140625" style="1" customWidth="1"/>
    <col min="2546" max="2795" width="11.5703125" style="1"/>
    <col min="2796" max="2796" width="57.85546875" style="1" customWidth="1"/>
    <col min="2797" max="2797" width="19.5703125" style="1" customWidth="1"/>
    <col min="2798" max="2798" width="5" style="1" customWidth="1"/>
    <col min="2799" max="2799" width="19.140625" style="1" customWidth="1"/>
    <col min="2800" max="2800" width="14" style="1" customWidth="1"/>
    <col min="2801" max="2801" width="21.140625" style="1" customWidth="1"/>
    <col min="2802" max="3051" width="11.5703125" style="1"/>
    <col min="3052" max="3052" width="57.85546875" style="1" customWidth="1"/>
    <col min="3053" max="3053" width="19.5703125" style="1" customWidth="1"/>
    <col min="3054" max="3054" width="5" style="1" customWidth="1"/>
    <col min="3055" max="3055" width="19.140625" style="1" customWidth="1"/>
    <col min="3056" max="3056" width="14" style="1" customWidth="1"/>
    <col min="3057" max="3057" width="21.140625" style="1" customWidth="1"/>
    <col min="3058" max="3307" width="11.5703125" style="1"/>
    <col min="3308" max="3308" width="57.85546875" style="1" customWidth="1"/>
    <col min="3309" max="3309" width="19.5703125" style="1" customWidth="1"/>
    <col min="3310" max="3310" width="5" style="1" customWidth="1"/>
    <col min="3311" max="3311" width="19.140625" style="1" customWidth="1"/>
    <col min="3312" max="3312" width="14" style="1" customWidth="1"/>
    <col min="3313" max="3313" width="21.140625" style="1" customWidth="1"/>
    <col min="3314" max="3563" width="11.5703125" style="1"/>
    <col min="3564" max="3564" width="57.85546875" style="1" customWidth="1"/>
    <col min="3565" max="3565" width="19.5703125" style="1" customWidth="1"/>
    <col min="3566" max="3566" width="5" style="1" customWidth="1"/>
    <col min="3567" max="3567" width="19.140625" style="1" customWidth="1"/>
    <col min="3568" max="3568" width="14" style="1" customWidth="1"/>
    <col min="3569" max="3569" width="21.140625" style="1" customWidth="1"/>
    <col min="3570" max="3819" width="11.5703125" style="1"/>
    <col min="3820" max="3820" width="57.85546875" style="1" customWidth="1"/>
    <col min="3821" max="3821" width="19.5703125" style="1" customWidth="1"/>
    <col min="3822" max="3822" width="5" style="1" customWidth="1"/>
    <col min="3823" max="3823" width="19.140625" style="1" customWidth="1"/>
    <col min="3824" max="3824" width="14" style="1" customWidth="1"/>
    <col min="3825" max="3825" width="21.140625" style="1" customWidth="1"/>
    <col min="3826" max="4075" width="11.5703125" style="1"/>
    <col min="4076" max="4076" width="57.85546875" style="1" customWidth="1"/>
    <col min="4077" max="4077" width="19.5703125" style="1" customWidth="1"/>
    <col min="4078" max="4078" width="5" style="1" customWidth="1"/>
    <col min="4079" max="4079" width="19.140625" style="1" customWidth="1"/>
    <col min="4080" max="4080" width="14" style="1" customWidth="1"/>
    <col min="4081" max="4081" width="21.140625" style="1" customWidth="1"/>
    <col min="4082" max="4331" width="11.5703125" style="1"/>
    <col min="4332" max="4332" width="57.85546875" style="1" customWidth="1"/>
    <col min="4333" max="4333" width="19.5703125" style="1" customWidth="1"/>
    <col min="4334" max="4334" width="5" style="1" customWidth="1"/>
    <col min="4335" max="4335" width="19.140625" style="1" customWidth="1"/>
    <col min="4336" max="4336" width="14" style="1" customWidth="1"/>
    <col min="4337" max="4337" width="21.140625" style="1" customWidth="1"/>
    <col min="4338" max="4587" width="11.5703125" style="1"/>
    <col min="4588" max="4588" width="57.85546875" style="1" customWidth="1"/>
    <col min="4589" max="4589" width="19.5703125" style="1" customWidth="1"/>
    <col min="4590" max="4590" width="5" style="1" customWidth="1"/>
    <col min="4591" max="4591" width="19.140625" style="1" customWidth="1"/>
    <col min="4592" max="4592" width="14" style="1" customWidth="1"/>
    <col min="4593" max="4593" width="21.140625" style="1" customWidth="1"/>
    <col min="4594" max="4843" width="11.5703125" style="1"/>
    <col min="4844" max="4844" width="57.85546875" style="1" customWidth="1"/>
    <col min="4845" max="4845" width="19.5703125" style="1" customWidth="1"/>
    <col min="4846" max="4846" width="5" style="1" customWidth="1"/>
    <col min="4847" max="4847" width="19.140625" style="1" customWidth="1"/>
    <col min="4848" max="4848" width="14" style="1" customWidth="1"/>
    <col min="4849" max="4849" width="21.140625" style="1" customWidth="1"/>
    <col min="4850" max="5099" width="11.5703125" style="1"/>
    <col min="5100" max="5100" width="57.85546875" style="1" customWidth="1"/>
    <col min="5101" max="5101" width="19.5703125" style="1" customWidth="1"/>
    <col min="5102" max="5102" width="5" style="1" customWidth="1"/>
    <col min="5103" max="5103" width="19.140625" style="1" customWidth="1"/>
    <col min="5104" max="5104" width="14" style="1" customWidth="1"/>
    <col min="5105" max="5105" width="21.140625" style="1" customWidth="1"/>
    <col min="5106" max="5355" width="11.5703125" style="1"/>
    <col min="5356" max="5356" width="57.85546875" style="1" customWidth="1"/>
    <col min="5357" max="5357" width="19.5703125" style="1" customWidth="1"/>
    <col min="5358" max="5358" width="5" style="1" customWidth="1"/>
    <col min="5359" max="5359" width="19.140625" style="1" customWidth="1"/>
    <col min="5360" max="5360" width="14" style="1" customWidth="1"/>
    <col min="5361" max="5361" width="21.140625" style="1" customWidth="1"/>
    <col min="5362" max="5611" width="11.5703125" style="1"/>
    <col min="5612" max="5612" width="57.85546875" style="1" customWidth="1"/>
    <col min="5613" max="5613" width="19.5703125" style="1" customWidth="1"/>
    <col min="5614" max="5614" width="5" style="1" customWidth="1"/>
    <col min="5615" max="5615" width="19.140625" style="1" customWidth="1"/>
    <col min="5616" max="5616" width="14" style="1" customWidth="1"/>
    <col min="5617" max="5617" width="21.140625" style="1" customWidth="1"/>
    <col min="5618" max="5867" width="11.5703125" style="1"/>
    <col min="5868" max="5868" width="57.85546875" style="1" customWidth="1"/>
    <col min="5869" max="5869" width="19.5703125" style="1" customWidth="1"/>
    <col min="5870" max="5870" width="5" style="1" customWidth="1"/>
    <col min="5871" max="5871" width="19.140625" style="1" customWidth="1"/>
    <col min="5872" max="5872" width="14" style="1" customWidth="1"/>
    <col min="5873" max="5873" width="21.140625" style="1" customWidth="1"/>
    <col min="5874" max="6123" width="11.5703125" style="1"/>
    <col min="6124" max="6124" width="57.85546875" style="1" customWidth="1"/>
    <col min="6125" max="6125" width="19.5703125" style="1" customWidth="1"/>
    <col min="6126" max="6126" width="5" style="1" customWidth="1"/>
    <col min="6127" max="6127" width="19.140625" style="1" customWidth="1"/>
    <col min="6128" max="6128" width="14" style="1" customWidth="1"/>
    <col min="6129" max="6129" width="21.140625" style="1" customWidth="1"/>
    <col min="6130" max="6379" width="11.5703125" style="1"/>
    <col min="6380" max="6380" width="57.85546875" style="1" customWidth="1"/>
    <col min="6381" max="6381" width="19.5703125" style="1" customWidth="1"/>
    <col min="6382" max="6382" width="5" style="1" customWidth="1"/>
    <col min="6383" max="6383" width="19.140625" style="1" customWidth="1"/>
    <col min="6384" max="6384" width="14" style="1" customWidth="1"/>
    <col min="6385" max="6385" width="21.140625" style="1" customWidth="1"/>
    <col min="6386" max="6635" width="11.5703125" style="1"/>
    <col min="6636" max="6636" width="57.85546875" style="1" customWidth="1"/>
    <col min="6637" max="6637" width="19.5703125" style="1" customWidth="1"/>
    <col min="6638" max="6638" width="5" style="1" customWidth="1"/>
    <col min="6639" max="6639" width="19.140625" style="1" customWidth="1"/>
    <col min="6640" max="6640" width="14" style="1" customWidth="1"/>
    <col min="6641" max="6641" width="21.140625" style="1" customWidth="1"/>
    <col min="6642" max="6891" width="11.5703125" style="1"/>
    <col min="6892" max="6892" width="57.85546875" style="1" customWidth="1"/>
    <col min="6893" max="6893" width="19.5703125" style="1" customWidth="1"/>
    <col min="6894" max="6894" width="5" style="1" customWidth="1"/>
    <col min="6895" max="6895" width="19.140625" style="1" customWidth="1"/>
    <col min="6896" max="6896" width="14" style="1" customWidth="1"/>
    <col min="6897" max="6897" width="21.140625" style="1" customWidth="1"/>
    <col min="6898" max="7147" width="11.5703125" style="1"/>
    <col min="7148" max="7148" width="57.85546875" style="1" customWidth="1"/>
    <col min="7149" max="7149" width="19.5703125" style="1" customWidth="1"/>
    <col min="7150" max="7150" width="5" style="1" customWidth="1"/>
    <col min="7151" max="7151" width="19.140625" style="1" customWidth="1"/>
    <col min="7152" max="7152" width="14" style="1" customWidth="1"/>
    <col min="7153" max="7153" width="21.140625" style="1" customWidth="1"/>
    <col min="7154" max="7403" width="11.5703125" style="1"/>
    <col min="7404" max="7404" width="57.85546875" style="1" customWidth="1"/>
    <col min="7405" max="7405" width="19.5703125" style="1" customWidth="1"/>
    <col min="7406" max="7406" width="5" style="1" customWidth="1"/>
    <col min="7407" max="7407" width="19.140625" style="1" customWidth="1"/>
    <col min="7408" max="7408" width="14" style="1" customWidth="1"/>
    <col min="7409" max="7409" width="21.140625" style="1" customWidth="1"/>
    <col min="7410" max="7659" width="11.5703125" style="1"/>
    <col min="7660" max="7660" width="57.85546875" style="1" customWidth="1"/>
    <col min="7661" max="7661" width="19.5703125" style="1" customWidth="1"/>
    <col min="7662" max="7662" width="5" style="1" customWidth="1"/>
    <col min="7663" max="7663" width="19.140625" style="1" customWidth="1"/>
    <col min="7664" max="7664" width="14" style="1" customWidth="1"/>
    <col min="7665" max="7665" width="21.140625" style="1" customWidth="1"/>
    <col min="7666" max="7915" width="11.5703125" style="1"/>
    <col min="7916" max="7916" width="57.85546875" style="1" customWidth="1"/>
    <col min="7917" max="7917" width="19.5703125" style="1" customWidth="1"/>
    <col min="7918" max="7918" width="5" style="1" customWidth="1"/>
    <col min="7919" max="7919" width="19.140625" style="1" customWidth="1"/>
    <col min="7920" max="7920" width="14" style="1" customWidth="1"/>
    <col min="7921" max="7921" width="21.140625" style="1" customWidth="1"/>
    <col min="7922" max="8171" width="11.5703125" style="1"/>
    <col min="8172" max="8172" width="57.85546875" style="1" customWidth="1"/>
    <col min="8173" max="8173" width="19.5703125" style="1" customWidth="1"/>
    <col min="8174" max="8174" width="5" style="1" customWidth="1"/>
    <col min="8175" max="8175" width="19.140625" style="1" customWidth="1"/>
    <col min="8176" max="8176" width="14" style="1" customWidth="1"/>
    <col min="8177" max="8177" width="21.140625" style="1" customWidth="1"/>
    <col min="8178" max="8427" width="11.5703125" style="1"/>
    <col min="8428" max="8428" width="57.85546875" style="1" customWidth="1"/>
    <col min="8429" max="8429" width="19.5703125" style="1" customWidth="1"/>
    <col min="8430" max="8430" width="5" style="1" customWidth="1"/>
    <col min="8431" max="8431" width="19.140625" style="1" customWidth="1"/>
    <col min="8432" max="8432" width="14" style="1" customWidth="1"/>
    <col min="8433" max="8433" width="21.140625" style="1" customWidth="1"/>
    <col min="8434" max="8683" width="11.5703125" style="1"/>
    <col min="8684" max="8684" width="57.85546875" style="1" customWidth="1"/>
    <col min="8685" max="8685" width="19.5703125" style="1" customWidth="1"/>
    <col min="8686" max="8686" width="5" style="1" customWidth="1"/>
    <col min="8687" max="8687" width="19.140625" style="1" customWidth="1"/>
    <col min="8688" max="8688" width="14" style="1" customWidth="1"/>
    <col min="8689" max="8689" width="21.140625" style="1" customWidth="1"/>
    <col min="8690" max="8939" width="11.5703125" style="1"/>
    <col min="8940" max="8940" width="57.85546875" style="1" customWidth="1"/>
    <col min="8941" max="8941" width="19.5703125" style="1" customWidth="1"/>
    <col min="8942" max="8942" width="5" style="1" customWidth="1"/>
    <col min="8943" max="8943" width="19.140625" style="1" customWidth="1"/>
    <col min="8944" max="8944" width="14" style="1" customWidth="1"/>
    <col min="8945" max="8945" width="21.140625" style="1" customWidth="1"/>
    <col min="8946" max="9195" width="11.5703125" style="1"/>
    <col min="9196" max="9196" width="57.85546875" style="1" customWidth="1"/>
    <col min="9197" max="9197" width="19.5703125" style="1" customWidth="1"/>
    <col min="9198" max="9198" width="5" style="1" customWidth="1"/>
    <col min="9199" max="9199" width="19.140625" style="1" customWidth="1"/>
    <col min="9200" max="9200" width="14" style="1" customWidth="1"/>
    <col min="9201" max="9201" width="21.140625" style="1" customWidth="1"/>
    <col min="9202" max="9451" width="11.5703125" style="1"/>
    <col min="9452" max="9452" width="57.85546875" style="1" customWidth="1"/>
    <col min="9453" max="9453" width="19.5703125" style="1" customWidth="1"/>
    <col min="9454" max="9454" width="5" style="1" customWidth="1"/>
    <col min="9455" max="9455" width="19.140625" style="1" customWidth="1"/>
    <col min="9456" max="9456" width="14" style="1" customWidth="1"/>
    <col min="9457" max="9457" width="21.140625" style="1" customWidth="1"/>
    <col min="9458" max="9707" width="11.5703125" style="1"/>
    <col min="9708" max="9708" width="57.85546875" style="1" customWidth="1"/>
    <col min="9709" max="9709" width="19.5703125" style="1" customWidth="1"/>
    <col min="9710" max="9710" width="5" style="1" customWidth="1"/>
    <col min="9711" max="9711" width="19.140625" style="1" customWidth="1"/>
    <col min="9712" max="9712" width="14" style="1" customWidth="1"/>
    <col min="9713" max="9713" width="21.140625" style="1" customWidth="1"/>
    <col min="9714" max="9963" width="11.5703125" style="1"/>
    <col min="9964" max="9964" width="57.85546875" style="1" customWidth="1"/>
    <col min="9965" max="9965" width="19.5703125" style="1" customWidth="1"/>
    <col min="9966" max="9966" width="5" style="1" customWidth="1"/>
    <col min="9967" max="9967" width="19.140625" style="1" customWidth="1"/>
    <col min="9968" max="9968" width="14" style="1" customWidth="1"/>
    <col min="9969" max="9969" width="21.140625" style="1" customWidth="1"/>
    <col min="9970" max="10219" width="11.5703125" style="1"/>
    <col min="10220" max="10220" width="57.85546875" style="1" customWidth="1"/>
    <col min="10221" max="10221" width="19.5703125" style="1" customWidth="1"/>
    <col min="10222" max="10222" width="5" style="1" customWidth="1"/>
    <col min="10223" max="10223" width="19.140625" style="1" customWidth="1"/>
    <col min="10224" max="10224" width="14" style="1" customWidth="1"/>
    <col min="10225" max="10225" width="21.140625" style="1" customWidth="1"/>
    <col min="10226" max="10475" width="11.5703125" style="1"/>
    <col min="10476" max="10476" width="57.85546875" style="1" customWidth="1"/>
    <col min="10477" max="10477" width="19.5703125" style="1" customWidth="1"/>
    <col min="10478" max="10478" width="5" style="1" customWidth="1"/>
    <col min="10479" max="10479" width="19.140625" style="1" customWidth="1"/>
    <col min="10480" max="10480" width="14" style="1" customWidth="1"/>
    <col min="10481" max="10481" width="21.140625" style="1" customWidth="1"/>
    <col min="10482" max="10731" width="11.5703125" style="1"/>
    <col min="10732" max="10732" width="57.85546875" style="1" customWidth="1"/>
    <col min="10733" max="10733" width="19.5703125" style="1" customWidth="1"/>
    <col min="10734" max="10734" width="5" style="1" customWidth="1"/>
    <col min="10735" max="10735" width="19.140625" style="1" customWidth="1"/>
    <col min="10736" max="10736" width="14" style="1" customWidth="1"/>
    <col min="10737" max="10737" width="21.140625" style="1" customWidth="1"/>
    <col min="10738" max="10987" width="11.5703125" style="1"/>
    <col min="10988" max="10988" width="57.85546875" style="1" customWidth="1"/>
    <col min="10989" max="10989" width="19.5703125" style="1" customWidth="1"/>
    <col min="10990" max="10990" width="5" style="1" customWidth="1"/>
    <col min="10991" max="10991" width="19.140625" style="1" customWidth="1"/>
    <col min="10992" max="10992" width="14" style="1" customWidth="1"/>
    <col min="10993" max="10993" width="21.140625" style="1" customWidth="1"/>
    <col min="10994" max="11243" width="11.5703125" style="1"/>
    <col min="11244" max="11244" width="57.85546875" style="1" customWidth="1"/>
    <col min="11245" max="11245" width="19.5703125" style="1" customWidth="1"/>
    <col min="11246" max="11246" width="5" style="1" customWidth="1"/>
    <col min="11247" max="11247" width="19.140625" style="1" customWidth="1"/>
    <col min="11248" max="11248" width="14" style="1" customWidth="1"/>
    <col min="11249" max="11249" width="21.140625" style="1" customWidth="1"/>
    <col min="11250" max="11499" width="11.5703125" style="1"/>
    <col min="11500" max="11500" width="57.85546875" style="1" customWidth="1"/>
    <col min="11501" max="11501" width="19.5703125" style="1" customWidth="1"/>
    <col min="11502" max="11502" width="5" style="1" customWidth="1"/>
    <col min="11503" max="11503" width="19.140625" style="1" customWidth="1"/>
    <col min="11504" max="11504" width="14" style="1" customWidth="1"/>
    <col min="11505" max="11505" width="21.140625" style="1" customWidth="1"/>
    <col min="11506" max="11755" width="11.5703125" style="1"/>
    <col min="11756" max="11756" width="57.85546875" style="1" customWidth="1"/>
    <col min="11757" max="11757" width="19.5703125" style="1" customWidth="1"/>
    <col min="11758" max="11758" width="5" style="1" customWidth="1"/>
    <col min="11759" max="11759" width="19.140625" style="1" customWidth="1"/>
    <col min="11760" max="11760" width="14" style="1" customWidth="1"/>
    <col min="11761" max="11761" width="21.140625" style="1" customWidth="1"/>
    <col min="11762" max="12011" width="11.5703125" style="1"/>
    <col min="12012" max="12012" width="57.85546875" style="1" customWidth="1"/>
    <col min="12013" max="12013" width="19.5703125" style="1" customWidth="1"/>
    <col min="12014" max="12014" width="5" style="1" customWidth="1"/>
    <col min="12015" max="12015" width="19.140625" style="1" customWidth="1"/>
    <col min="12016" max="12016" width="14" style="1" customWidth="1"/>
    <col min="12017" max="12017" width="21.140625" style="1" customWidth="1"/>
    <col min="12018" max="12267" width="11.5703125" style="1"/>
    <col min="12268" max="12268" width="57.85546875" style="1" customWidth="1"/>
    <col min="12269" max="12269" width="19.5703125" style="1" customWidth="1"/>
    <col min="12270" max="12270" width="5" style="1" customWidth="1"/>
    <col min="12271" max="12271" width="19.140625" style="1" customWidth="1"/>
    <col min="12272" max="12272" width="14" style="1" customWidth="1"/>
    <col min="12273" max="12273" width="21.140625" style="1" customWidth="1"/>
    <col min="12274" max="12523" width="11.5703125" style="1"/>
    <col min="12524" max="12524" width="57.85546875" style="1" customWidth="1"/>
    <col min="12525" max="12525" width="19.5703125" style="1" customWidth="1"/>
    <col min="12526" max="12526" width="5" style="1" customWidth="1"/>
    <col min="12527" max="12527" width="19.140625" style="1" customWidth="1"/>
    <col min="12528" max="12528" width="14" style="1" customWidth="1"/>
    <col min="12529" max="12529" width="21.140625" style="1" customWidth="1"/>
    <col min="12530" max="12779" width="11.5703125" style="1"/>
    <col min="12780" max="12780" width="57.85546875" style="1" customWidth="1"/>
    <col min="12781" max="12781" width="19.5703125" style="1" customWidth="1"/>
    <col min="12782" max="12782" width="5" style="1" customWidth="1"/>
    <col min="12783" max="12783" width="19.140625" style="1" customWidth="1"/>
    <col min="12784" max="12784" width="14" style="1" customWidth="1"/>
    <col min="12785" max="12785" width="21.140625" style="1" customWidth="1"/>
    <col min="12786" max="13035" width="11.5703125" style="1"/>
    <col min="13036" max="13036" width="57.85546875" style="1" customWidth="1"/>
    <col min="13037" max="13037" width="19.5703125" style="1" customWidth="1"/>
    <col min="13038" max="13038" width="5" style="1" customWidth="1"/>
    <col min="13039" max="13039" width="19.140625" style="1" customWidth="1"/>
    <col min="13040" max="13040" width="14" style="1" customWidth="1"/>
    <col min="13041" max="13041" width="21.140625" style="1" customWidth="1"/>
    <col min="13042" max="13291" width="11.5703125" style="1"/>
    <col min="13292" max="13292" width="57.85546875" style="1" customWidth="1"/>
    <col min="13293" max="13293" width="19.5703125" style="1" customWidth="1"/>
    <col min="13294" max="13294" width="5" style="1" customWidth="1"/>
    <col min="13295" max="13295" width="19.140625" style="1" customWidth="1"/>
    <col min="13296" max="13296" width="14" style="1" customWidth="1"/>
    <col min="13297" max="13297" width="21.140625" style="1" customWidth="1"/>
    <col min="13298" max="13547" width="11.5703125" style="1"/>
    <col min="13548" max="13548" width="57.85546875" style="1" customWidth="1"/>
    <col min="13549" max="13549" width="19.5703125" style="1" customWidth="1"/>
    <col min="13550" max="13550" width="5" style="1" customWidth="1"/>
    <col min="13551" max="13551" width="19.140625" style="1" customWidth="1"/>
    <col min="13552" max="13552" width="14" style="1" customWidth="1"/>
    <col min="13553" max="13553" width="21.140625" style="1" customWidth="1"/>
    <col min="13554" max="13803" width="11.5703125" style="1"/>
    <col min="13804" max="13804" width="57.85546875" style="1" customWidth="1"/>
    <col min="13805" max="13805" width="19.5703125" style="1" customWidth="1"/>
    <col min="13806" max="13806" width="5" style="1" customWidth="1"/>
    <col min="13807" max="13807" width="19.140625" style="1" customWidth="1"/>
    <col min="13808" max="13808" width="14" style="1" customWidth="1"/>
    <col min="13809" max="13809" width="21.140625" style="1" customWidth="1"/>
    <col min="13810" max="14059" width="11.5703125" style="1"/>
    <col min="14060" max="14060" width="57.85546875" style="1" customWidth="1"/>
    <col min="14061" max="14061" width="19.5703125" style="1" customWidth="1"/>
    <col min="14062" max="14062" width="5" style="1" customWidth="1"/>
    <col min="14063" max="14063" width="19.140625" style="1" customWidth="1"/>
    <col min="14064" max="14064" width="14" style="1" customWidth="1"/>
    <col min="14065" max="14065" width="21.140625" style="1" customWidth="1"/>
    <col min="14066" max="14315" width="11.5703125" style="1"/>
    <col min="14316" max="14316" width="57.85546875" style="1" customWidth="1"/>
    <col min="14317" max="14317" width="19.5703125" style="1" customWidth="1"/>
    <col min="14318" max="14318" width="5" style="1" customWidth="1"/>
    <col min="14319" max="14319" width="19.140625" style="1" customWidth="1"/>
    <col min="14320" max="14320" width="14" style="1" customWidth="1"/>
    <col min="14321" max="14321" width="21.140625" style="1" customWidth="1"/>
    <col min="14322" max="14571" width="11.5703125" style="1"/>
    <col min="14572" max="14572" width="57.85546875" style="1" customWidth="1"/>
    <col min="14573" max="14573" width="19.5703125" style="1" customWidth="1"/>
    <col min="14574" max="14574" width="5" style="1" customWidth="1"/>
    <col min="14575" max="14575" width="19.140625" style="1" customWidth="1"/>
    <col min="14576" max="14576" width="14" style="1" customWidth="1"/>
    <col min="14577" max="14577" width="21.140625" style="1" customWidth="1"/>
    <col min="14578" max="14827" width="11.5703125" style="1"/>
    <col min="14828" max="14828" width="57.85546875" style="1" customWidth="1"/>
    <col min="14829" max="14829" width="19.5703125" style="1" customWidth="1"/>
    <col min="14830" max="14830" width="5" style="1" customWidth="1"/>
    <col min="14831" max="14831" width="19.140625" style="1" customWidth="1"/>
    <col min="14832" max="14832" width="14" style="1" customWidth="1"/>
    <col min="14833" max="14833" width="21.140625" style="1" customWidth="1"/>
    <col min="14834" max="15083" width="11.5703125" style="1"/>
    <col min="15084" max="15084" width="57.85546875" style="1" customWidth="1"/>
    <col min="15085" max="15085" width="19.5703125" style="1" customWidth="1"/>
    <col min="15086" max="15086" width="5" style="1" customWidth="1"/>
    <col min="15087" max="15087" width="19.140625" style="1" customWidth="1"/>
    <col min="15088" max="15088" width="14" style="1" customWidth="1"/>
    <col min="15089" max="15089" width="21.140625" style="1" customWidth="1"/>
    <col min="15090" max="15339" width="11.5703125" style="1"/>
    <col min="15340" max="15340" width="57.85546875" style="1" customWidth="1"/>
    <col min="15341" max="15341" width="19.5703125" style="1" customWidth="1"/>
    <col min="15342" max="15342" width="5" style="1" customWidth="1"/>
    <col min="15343" max="15343" width="19.140625" style="1" customWidth="1"/>
    <col min="15344" max="15344" width="14" style="1" customWidth="1"/>
    <col min="15345" max="15345" width="21.140625" style="1" customWidth="1"/>
    <col min="15346" max="15595" width="11.5703125" style="1"/>
    <col min="15596" max="15596" width="57.85546875" style="1" customWidth="1"/>
    <col min="15597" max="15597" width="19.5703125" style="1" customWidth="1"/>
    <col min="15598" max="15598" width="5" style="1" customWidth="1"/>
    <col min="15599" max="15599" width="19.140625" style="1" customWidth="1"/>
    <col min="15600" max="15600" width="14" style="1" customWidth="1"/>
    <col min="15601" max="15601" width="21.140625" style="1" customWidth="1"/>
    <col min="15602" max="15851" width="11.5703125" style="1"/>
    <col min="15852" max="15852" width="57.85546875" style="1" customWidth="1"/>
    <col min="15853" max="15853" width="19.5703125" style="1" customWidth="1"/>
    <col min="15854" max="15854" width="5" style="1" customWidth="1"/>
    <col min="15855" max="15855" width="19.140625" style="1" customWidth="1"/>
    <col min="15856" max="15856" width="14" style="1" customWidth="1"/>
    <col min="15857" max="15857" width="21.140625" style="1" customWidth="1"/>
    <col min="15858" max="16107" width="11.5703125" style="1"/>
    <col min="16108" max="16108" width="57.85546875" style="1" customWidth="1"/>
    <col min="16109" max="16109" width="19.5703125" style="1" customWidth="1"/>
    <col min="16110" max="16110" width="5" style="1" customWidth="1"/>
    <col min="16111" max="16111" width="19.140625" style="1" customWidth="1"/>
    <col min="16112" max="16112" width="14" style="1" customWidth="1"/>
    <col min="16113" max="16113" width="21.140625" style="1" customWidth="1"/>
    <col min="16114" max="16363" width="11.5703125" style="1"/>
    <col min="16364" max="16384" width="11.5703125" style="1" customWidth="1"/>
  </cols>
  <sheetData>
    <row r="1" spans="2:5">
      <c r="B1" s="897" t="s">
        <v>867</v>
      </c>
      <c r="C1" s="897"/>
      <c r="D1" s="897"/>
      <c r="E1" s="897"/>
    </row>
    <row r="2" spans="2:5">
      <c r="B2" s="897" t="s">
        <v>1295</v>
      </c>
      <c r="C2" s="897"/>
      <c r="D2" s="897"/>
      <c r="E2" s="897"/>
    </row>
    <row r="3" spans="2:5">
      <c r="B3" s="898"/>
      <c r="C3" s="898"/>
      <c r="D3" s="898"/>
      <c r="E3" s="898"/>
    </row>
    <row r="4" spans="2:5">
      <c r="B4" s="908" t="s">
        <v>868</v>
      </c>
      <c r="C4" s="908"/>
      <c r="D4" s="908"/>
      <c r="E4" s="908"/>
    </row>
    <row r="5" spans="2:5">
      <c r="B5" s="620"/>
      <c r="C5" s="620"/>
      <c r="D5" s="620"/>
      <c r="E5" s="620"/>
    </row>
    <row r="6" spans="2:5" ht="15" customHeight="1">
      <c r="B6" s="909" t="s">
        <v>1296</v>
      </c>
      <c r="C6" s="909"/>
      <c r="D6" s="909"/>
      <c r="E6" s="909"/>
    </row>
    <row r="7" spans="2:5">
      <c r="B7" s="909"/>
      <c r="C7" s="909"/>
      <c r="D7" s="909"/>
      <c r="E7" s="909"/>
    </row>
    <row r="8" spans="2:5">
      <c r="B8" s="909"/>
      <c r="C8" s="909"/>
      <c r="D8" s="909"/>
      <c r="E8" s="909"/>
    </row>
    <row r="9" spans="2:5">
      <c r="B9" s="909"/>
      <c r="C9" s="909"/>
      <c r="D9" s="909"/>
      <c r="E9" s="909"/>
    </row>
    <row r="10" spans="2:5">
      <c r="B10" s="621"/>
      <c r="C10" s="622"/>
      <c r="D10" s="623"/>
      <c r="E10" s="622"/>
    </row>
    <row r="11" spans="2:5" ht="14.45" customHeight="1">
      <c r="B11" s="909" t="s">
        <v>869</v>
      </c>
      <c r="C11" s="909"/>
      <c r="D11" s="909"/>
      <c r="E11" s="909"/>
    </row>
    <row r="12" spans="2:5">
      <c r="B12" s="909"/>
      <c r="C12" s="909"/>
      <c r="D12" s="909"/>
      <c r="E12" s="909"/>
    </row>
    <row r="13" spans="2:5">
      <c r="B13" s="909"/>
      <c r="C13" s="909"/>
      <c r="D13" s="909"/>
      <c r="E13" s="909"/>
    </row>
    <row r="14" spans="2:5">
      <c r="B14" s="909"/>
      <c r="C14" s="909"/>
      <c r="D14" s="909"/>
      <c r="E14" s="909"/>
    </row>
    <row r="15" spans="2:5">
      <c r="B15" s="909"/>
      <c r="C15" s="909"/>
      <c r="D15" s="909"/>
      <c r="E15" s="909"/>
    </row>
    <row r="16" spans="2:5">
      <c r="B16" s="909"/>
      <c r="C16" s="909"/>
      <c r="D16" s="909"/>
      <c r="E16" s="909"/>
    </row>
    <row r="17" spans="2:5">
      <c r="B17" s="621"/>
      <c r="C17" s="624"/>
      <c r="D17" s="625"/>
      <c r="E17" s="624"/>
    </row>
    <row r="18" spans="2:5" ht="15" customHeight="1">
      <c r="B18" s="909" t="s">
        <v>1297</v>
      </c>
      <c r="C18" s="913"/>
      <c r="D18" s="913"/>
      <c r="E18" s="913"/>
    </row>
    <row r="19" spans="2:5" ht="15" customHeight="1">
      <c r="B19" s="913"/>
      <c r="C19" s="913"/>
      <c r="D19" s="913"/>
      <c r="E19" s="913"/>
    </row>
    <row r="20" spans="2:5" ht="15" customHeight="1">
      <c r="B20" s="913"/>
      <c r="C20" s="913"/>
      <c r="D20" s="913"/>
      <c r="E20" s="913"/>
    </row>
    <row r="21" spans="2:5" ht="15" customHeight="1">
      <c r="B21" s="913"/>
      <c r="C21" s="913"/>
      <c r="D21" s="913"/>
      <c r="E21" s="913"/>
    </row>
    <row r="22" spans="2:5">
      <c r="B22" s="626"/>
      <c r="C22" s="622"/>
      <c r="D22" s="623"/>
      <c r="E22" s="622"/>
    </row>
    <row r="23" spans="2:5" ht="15" customHeight="1">
      <c r="B23" s="909" t="s">
        <v>870</v>
      </c>
      <c r="C23" s="909"/>
      <c r="D23" s="909"/>
      <c r="E23" s="909"/>
    </row>
    <row r="24" spans="2:5">
      <c r="B24" s="909"/>
      <c r="C24" s="909"/>
      <c r="D24" s="909"/>
      <c r="E24" s="909"/>
    </row>
    <row r="25" spans="2:5">
      <c r="B25" s="909"/>
      <c r="C25" s="909"/>
      <c r="D25" s="909"/>
      <c r="E25" s="909"/>
    </row>
    <row r="26" spans="2:5">
      <c r="B26" s="627"/>
      <c r="C26" s="627"/>
      <c r="D26" s="627"/>
      <c r="E26" s="627"/>
    </row>
    <row r="27" spans="2:5" ht="15.95" customHeight="1">
      <c r="B27" s="912" t="s">
        <v>871</v>
      </c>
      <c r="C27" s="912"/>
      <c r="D27" s="912"/>
      <c r="E27" s="912"/>
    </row>
    <row r="28" spans="2:5">
      <c r="B28" s="912"/>
      <c r="C28" s="912"/>
      <c r="D28" s="912"/>
      <c r="E28" s="912"/>
    </row>
    <row r="29" spans="2:5" ht="15" customHeight="1">
      <c r="B29" s="912"/>
      <c r="C29" s="912"/>
      <c r="D29" s="912"/>
      <c r="E29" s="912"/>
    </row>
    <row r="30" spans="2:5" ht="15" customHeight="1">
      <c r="B30" s="912"/>
      <c r="C30" s="912"/>
      <c r="D30" s="912"/>
      <c r="E30" s="912"/>
    </row>
    <row r="31" spans="2:5">
      <c r="B31" s="626"/>
      <c r="C31" s="622"/>
      <c r="D31" s="623"/>
      <c r="E31" s="622"/>
    </row>
    <row r="32" spans="2:5">
      <c r="B32" s="914" t="s">
        <v>872</v>
      </c>
      <c r="C32" s="914"/>
      <c r="D32" s="914"/>
      <c r="E32" s="914"/>
    </row>
    <row r="33" spans="2:5">
      <c r="B33" s="883"/>
      <c r="C33" s="883"/>
      <c r="D33" s="883"/>
      <c r="E33" s="883"/>
    </row>
    <row r="34" spans="2:5">
      <c r="B34" s="909" t="s">
        <v>1298</v>
      </c>
      <c r="C34" s="909"/>
      <c r="D34" s="909"/>
      <c r="E34" s="909"/>
    </row>
    <row r="35" spans="2:5" ht="15" customHeight="1">
      <c r="B35" s="909"/>
      <c r="C35" s="909"/>
      <c r="D35" s="909"/>
      <c r="E35" s="909"/>
    </row>
    <row r="36" spans="2:5">
      <c r="B36" s="909"/>
      <c r="C36" s="909"/>
      <c r="D36" s="909"/>
      <c r="E36" s="909"/>
    </row>
    <row r="37" spans="2:5">
      <c r="B37" s="909"/>
      <c r="C37" s="909"/>
      <c r="D37" s="909"/>
      <c r="E37" s="909"/>
    </row>
    <row r="38" spans="2:5">
      <c r="B38" s="909"/>
      <c r="C38" s="909"/>
      <c r="D38" s="909"/>
      <c r="E38" s="909"/>
    </row>
    <row r="39" spans="2:5">
      <c r="B39" s="909"/>
      <c r="C39" s="909"/>
      <c r="D39" s="909"/>
      <c r="E39" s="909"/>
    </row>
    <row r="40" spans="2:5">
      <c r="B40" s="909"/>
      <c r="C40" s="909"/>
      <c r="D40" s="909"/>
      <c r="E40" s="909"/>
    </row>
    <row r="41" spans="2:5">
      <c r="B41" s="909"/>
      <c r="C41" s="909"/>
      <c r="D41" s="909"/>
      <c r="E41" s="909"/>
    </row>
    <row r="42" spans="2:5">
      <c r="B42" s="909"/>
      <c r="C42" s="909"/>
      <c r="D42" s="909"/>
      <c r="E42" s="909"/>
    </row>
    <row r="43" spans="2:5" ht="15.6" customHeight="1">
      <c r="B43" s="909"/>
      <c r="C43" s="909"/>
      <c r="D43" s="909"/>
      <c r="E43" s="909"/>
    </row>
    <row r="44" spans="2:5" ht="15.6" customHeight="1">
      <c r="B44" s="626"/>
      <c r="C44" s="623"/>
      <c r="D44" s="623"/>
      <c r="E44" s="623"/>
    </row>
    <row r="45" spans="2:5" ht="14.45" customHeight="1">
      <c r="B45" s="909" t="s">
        <v>1343</v>
      </c>
      <c r="C45" s="909"/>
      <c r="D45" s="909"/>
      <c r="E45" s="909"/>
    </row>
    <row r="46" spans="2:5" ht="15" customHeight="1">
      <c r="B46" s="909"/>
      <c r="C46" s="909"/>
      <c r="D46" s="909"/>
      <c r="E46" s="909"/>
    </row>
    <row r="47" spans="2:5" ht="15" customHeight="1">
      <c r="B47" s="859"/>
      <c r="C47" s="859"/>
      <c r="D47" s="859"/>
      <c r="E47" s="859"/>
    </row>
    <row r="48" spans="2:5" ht="15" customHeight="1">
      <c r="B48" s="884" t="s">
        <v>1299</v>
      </c>
      <c r="C48" s="875"/>
      <c r="D48" s="875"/>
      <c r="E48" s="875"/>
    </row>
    <row r="49" spans="2:5" ht="15" customHeight="1">
      <c r="B49" s="884"/>
      <c r="C49" s="882"/>
      <c r="D49" s="882"/>
      <c r="E49" s="882"/>
    </row>
    <row r="50" spans="2:5" ht="12" customHeight="1">
      <c r="B50" s="912" t="s">
        <v>1344</v>
      </c>
      <c r="C50" s="912"/>
      <c r="D50" s="912"/>
      <c r="E50" s="912"/>
    </row>
    <row r="51" spans="2:5" ht="13.5" customHeight="1">
      <c r="B51" s="912"/>
      <c r="C51" s="912"/>
      <c r="D51" s="912"/>
      <c r="E51" s="912"/>
    </row>
    <row r="52" spans="2:5" ht="15" customHeight="1">
      <c r="B52" s="912"/>
      <c r="C52" s="912"/>
      <c r="D52" s="912"/>
      <c r="E52" s="912"/>
    </row>
    <row r="53" spans="2:5" ht="15" customHeight="1">
      <c r="B53" s="912"/>
      <c r="C53" s="912"/>
      <c r="D53" s="912"/>
      <c r="E53" s="912"/>
    </row>
    <row r="54" spans="2:5" ht="15" customHeight="1">
      <c r="B54" s="912"/>
      <c r="C54" s="912"/>
      <c r="D54" s="912"/>
      <c r="E54" s="912"/>
    </row>
    <row r="55" spans="2:5">
      <c r="B55" s="626"/>
      <c r="C55" s="623"/>
      <c r="D55" s="623"/>
      <c r="E55" s="623"/>
    </row>
    <row r="56" spans="2:5">
      <c r="B56" s="869" t="s">
        <v>1300</v>
      </c>
      <c r="C56" s="623"/>
      <c r="D56" s="623"/>
      <c r="E56" s="623"/>
    </row>
    <row r="57" spans="2:5">
      <c r="B57" s="860"/>
      <c r="C57" s="623"/>
      <c r="D57" s="623"/>
      <c r="E57" s="623"/>
    </row>
    <row r="58" spans="2:5">
      <c r="B58" s="910" t="s">
        <v>873</v>
      </c>
      <c r="C58" s="910"/>
      <c r="D58" s="910"/>
      <c r="E58" s="910"/>
    </row>
    <row r="59" spans="2:5" ht="15" customHeight="1">
      <c r="B59" s="626"/>
      <c r="C59" s="622"/>
      <c r="D59" s="622"/>
      <c r="E59" s="622"/>
    </row>
    <row r="60" spans="2:5">
      <c r="B60" s="911" t="s">
        <v>1301</v>
      </c>
      <c r="C60" s="911"/>
      <c r="D60" s="911"/>
      <c r="E60" s="911"/>
    </row>
    <row r="61" spans="2:5" ht="15" customHeight="1">
      <c r="B61" s="911"/>
      <c r="C61" s="911"/>
      <c r="D61" s="911"/>
      <c r="E61" s="911"/>
    </row>
    <row r="62" spans="2:5">
      <c r="B62" s="911"/>
      <c r="C62" s="911"/>
      <c r="D62" s="911"/>
      <c r="E62" s="911"/>
    </row>
    <row r="63" spans="2:5" ht="13.35" customHeight="1">
      <c r="B63" s="911"/>
      <c r="C63" s="911"/>
      <c r="D63" s="911"/>
      <c r="E63" s="911"/>
    </row>
    <row r="64" spans="2:5">
      <c r="B64" s="911"/>
      <c r="C64" s="911"/>
      <c r="D64" s="911"/>
      <c r="E64" s="911"/>
    </row>
    <row r="65" spans="2:5">
      <c r="B65" s="911"/>
      <c r="C65" s="911"/>
      <c r="D65" s="911"/>
      <c r="E65" s="911"/>
    </row>
    <row r="66" spans="2:5" ht="14.45" customHeight="1">
      <c r="B66" s="626"/>
      <c r="C66" s="622"/>
      <c r="D66" s="623"/>
      <c r="E66" s="622"/>
    </row>
    <row r="67" spans="2:5">
      <c r="B67" s="909" t="s">
        <v>1302</v>
      </c>
      <c r="C67" s="909"/>
      <c r="D67" s="909"/>
      <c r="E67" s="909"/>
    </row>
    <row r="68" spans="2:5" ht="16.7" customHeight="1">
      <c r="B68" s="909"/>
      <c r="C68" s="909"/>
      <c r="D68" s="909"/>
      <c r="E68" s="909"/>
    </row>
    <row r="69" spans="2:5">
      <c r="B69" s="909" t="s">
        <v>874</v>
      </c>
      <c r="C69" s="909"/>
      <c r="D69" s="909"/>
      <c r="E69" s="909"/>
    </row>
    <row r="70" spans="2:5" ht="21" customHeight="1">
      <c r="B70" s="909"/>
      <c r="C70" s="909"/>
      <c r="D70" s="909"/>
      <c r="E70" s="909"/>
    </row>
    <row r="71" spans="2:5" ht="16.350000000000001" customHeight="1">
      <c r="B71" s="909"/>
      <c r="C71" s="909"/>
      <c r="D71" s="909"/>
      <c r="E71" s="909"/>
    </row>
    <row r="72" spans="2:5" ht="16.350000000000001" customHeight="1">
      <c r="B72" s="882"/>
      <c r="C72" s="882"/>
      <c r="D72" s="882"/>
      <c r="E72" s="882"/>
    </row>
    <row r="73" spans="2:5" ht="14.45" customHeight="1">
      <c r="B73" s="621"/>
      <c r="C73" s="623"/>
      <c r="D73" s="623"/>
      <c r="E73" s="628"/>
    </row>
    <row r="74" spans="2:5" ht="14.45" customHeight="1">
      <c r="B74" s="621"/>
      <c r="C74" s="623"/>
      <c r="D74" s="623"/>
      <c r="E74" s="628"/>
    </row>
    <row r="75" spans="2:5">
      <c r="B75" s="909" t="s">
        <v>1303</v>
      </c>
      <c r="C75" s="909"/>
      <c r="D75" s="909"/>
      <c r="E75" s="909"/>
    </row>
    <row r="76" spans="2:5" ht="14.45" customHeight="1">
      <c r="B76" s="909"/>
      <c r="C76" s="909"/>
      <c r="D76" s="909"/>
      <c r="E76" s="909"/>
    </row>
    <row r="77" spans="2:5">
      <c r="B77" s="621"/>
      <c r="C77" s="623"/>
      <c r="D77" s="623"/>
      <c r="E77" s="628"/>
    </row>
    <row r="78" spans="2:5">
      <c r="B78" s="909" t="s">
        <v>875</v>
      </c>
      <c r="C78" s="909"/>
      <c r="D78" s="909"/>
      <c r="E78" s="909"/>
    </row>
    <row r="79" spans="2:5" ht="15" customHeight="1">
      <c r="B79" s="909"/>
      <c r="C79" s="909"/>
      <c r="D79" s="909"/>
      <c r="E79" s="909"/>
    </row>
    <row r="80" spans="2:5">
      <c r="B80" s="626"/>
      <c r="C80" s="623"/>
      <c r="D80" s="623"/>
      <c r="E80" s="623"/>
    </row>
    <row r="81" spans="2:5">
      <c r="B81" s="909" t="s">
        <v>876</v>
      </c>
      <c r="C81" s="909"/>
      <c r="D81" s="909"/>
      <c r="E81" s="909"/>
    </row>
    <row r="82" spans="2:5" ht="15" customHeight="1">
      <c r="B82" s="909"/>
      <c r="C82" s="909"/>
      <c r="D82" s="909"/>
      <c r="E82" s="909"/>
    </row>
    <row r="83" spans="2:5">
      <c r="B83" s="621"/>
      <c r="C83" s="623"/>
      <c r="D83" s="623"/>
      <c r="E83" s="623"/>
    </row>
    <row r="84" spans="2:5">
      <c r="B84" s="909" t="s">
        <v>877</v>
      </c>
      <c r="C84" s="909"/>
      <c r="D84" s="909"/>
      <c r="E84" s="909"/>
    </row>
    <row r="85" spans="2:5" ht="14.45" customHeight="1">
      <c r="B85" s="627"/>
      <c r="C85" s="627"/>
      <c r="D85" s="627"/>
      <c r="E85" s="627"/>
    </row>
    <row r="86" spans="2:5">
      <c r="B86" s="915" t="s">
        <v>878</v>
      </c>
      <c r="C86" s="915"/>
      <c r="D86" s="915"/>
      <c r="E86" s="915"/>
    </row>
    <row r="87" spans="2:5" ht="15" customHeight="1">
      <c r="B87" s="915"/>
      <c r="C87" s="915"/>
      <c r="D87" s="915"/>
      <c r="E87" s="915"/>
    </row>
    <row r="88" spans="2:5">
      <c r="B88" s="629"/>
      <c r="C88" s="630"/>
      <c r="D88" s="630"/>
      <c r="E88" s="630"/>
    </row>
    <row r="89" spans="2:5">
      <c r="B89" s="915" t="s">
        <v>879</v>
      </c>
      <c r="C89" s="915"/>
      <c r="D89" s="915"/>
      <c r="E89" s="915"/>
    </row>
    <row r="90" spans="2:5" ht="14.45" customHeight="1">
      <c r="B90" s="915"/>
      <c r="C90" s="915"/>
      <c r="D90" s="915"/>
      <c r="E90" s="915"/>
    </row>
    <row r="91" spans="2:5">
      <c r="B91" s="629"/>
      <c r="C91" s="630"/>
      <c r="D91" s="630"/>
      <c r="E91" s="630"/>
    </row>
    <row r="92" spans="2:5">
      <c r="B92" s="917" t="s">
        <v>880</v>
      </c>
      <c r="C92" s="917"/>
      <c r="D92" s="917"/>
      <c r="E92" s="917"/>
    </row>
    <row r="93" spans="2:5" ht="15" customHeight="1">
      <c r="B93" s="629"/>
      <c r="C93" s="630"/>
      <c r="D93" s="630"/>
      <c r="E93" s="630"/>
    </row>
    <row r="94" spans="2:5">
      <c r="B94" s="918" t="s">
        <v>881</v>
      </c>
      <c r="C94" s="918"/>
      <c r="D94" s="918"/>
      <c r="E94" s="918"/>
    </row>
    <row r="95" spans="2:5" ht="15" customHeight="1">
      <c r="B95" s="629"/>
      <c r="C95" s="630"/>
      <c r="D95" s="630"/>
      <c r="E95" s="630"/>
    </row>
    <row r="96" spans="2:5">
      <c r="B96" s="915" t="s">
        <v>1304</v>
      </c>
      <c r="C96" s="915"/>
      <c r="D96" s="915"/>
      <c r="E96" s="915"/>
    </row>
    <row r="97" spans="2:5" ht="15" customHeight="1">
      <c r="B97" s="915"/>
      <c r="C97" s="915"/>
      <c r="D97" s="915"/>
      <c r="E97" s="915"/>
    </row>
    <row r="98" spans="2:5">
      <c r="B98" s="915"/>
      <c r="C98" s="915"/>
      <c r="D98" s="915"/>
      <c r="E98" s="915"/>
    </row>
    <row r="99" spans="2:5">
      <c r="B99" s="915"/>
      <c r="C99" s="915"/>
      <c r="D99" s="915"/>
      <c r="E99" s="915"/>
    </row>
    <row r="100" spans="2:5">
      <c r="B100" s="629"/>
      <c r="C100" s="630"/>
      <c r="D100" s="629"/>
      <c r="E100" s="629"/>
    </row>
    <row r="101" spans="2:5">
      <c r="B101" s="915" t="s">
        <v>1305</v>
      </c>
      <c r="C101" s="915"/>
      <c r="D101" s="915"/>
      <c r="E101" s="915"/>
    </row>
    <row r="102" spans="2:5" ht="15" customHeight="1">
      <c r="B102" s="915"/>
      <c r="C102" s="915"/>
      <c r="D102" s="915"/>
      <c r="E102" s="915"/>
    </row>
    <row r="103" spans="2:5">
      <c r="B103" s="629"/>
      <c r="C103" s="630"/>
      <c r="D103" s="629"/>
      <c r="E103" s="629"/>
    </row>
    <row r="104" spans="2:5">
      <c r="B104" s="915" t="s">
        <v>882</v>
      </c>
      <c r="C104" s="915"/>
      <c r="D104" s="915"/>
      <c r="E104" s="915"/>
    </row>
    <row r="105" spans="2:5" ht="15" customHeight="1">
      <c r="B105" s="915"/>
      <c r="C105" s="915"/>
      <c r="D105" s="915"/>
      <c r="E105" s="915"/>
    </row>
    <row r="106" spans="2:5">
      <c r="B106" s="915"/>
      <c r="C106" s="915"/>
      <c r="D106" s="915"/>
      <c r="E106" s="915"/>
    </row>
    <row r="107" spans="2:5">
      <c r="B107" s="915"/>
      <c r="C107" s="915"/>
      <c r="D107" s="915"/>
      <c r="E107" s="915"/>
    </row>
    <row r="108" spans="2:5">
      <c r="B108" s="631"/>
      <c r="C108" s="631"/>
      <c r="D108" s="631"/>
      <c r="E108" s="631"/>
    </row>
    <row r="109" spans="2:5">
      <c r="B109" s="915" t="s">
        <v>1357</v>
      </c>
      <c r="C109" s="915"/>
      <c r="D109" s="915"/>
      <c r="E109" s="915"/>
    </row>
    <row r="110" spans="2:5" ht="15" customHeight="1">
      <c r="B110" s="915"/>
      <c r="C110" s="915"/>
      <c r="D110" s="915"/>
      <c r="E110" s="915"/>
    </row>
    <row r="111" spans="2:5">
      <c r="B111" s="915"/>
      <c r="C111" s="915"/>
      <c r="D111" s="915"/>
      <c r="E111" s="915"/>
    </row>
    <row r="112" spans="2:5">
      <c r="B112" s="629"/>
      <c r="C112" s="630"/>
      <c r="D112" s="629"/>
      <c r="E112" s="629"/>
    </row>
    <row r="113" spans="2:5">
      <c r="B113" s="915" t="s">
        <v>883</v>
      </c>
      <c r="C113" s="915"/>
      <c r="D113" s="915"/>
      <c r="E113" s="915"/>
    </row>
    <row r="114" spans="2:5" ht="15" customHeight="1">
      <c r="B114" s="915"/>
      <c r="C114" s="915"/>
      <c r="D114" s="915"/>
      <c r="E114" s="915"/>
    </row>
    <row r="115" spans="2:5">
      <c r="B115" s="915"/>
      <c r="C115" s="915"/>
      <c r="D115" s="915"/>
      <c r="E115" s="915"/>
    </row>
    <row r="116" spans="2:5">
      <c r="B116" s="631"/>
      <c r="C116" s="631"/>
      <c r="D116" s="631"/>
      <c r="E116" s="631"/>
    </row>
    <row r="117" spans="2:5">
      <c r="B117" s="916" t="s">
        <v>884</v>
      </c>
      <c r="C117" s="916"/>
      <c r="D117" s="916"/>
      <c r="E117" s="916"/>
    </row>
    <row r="118" spans="2:5">
      <c r="B118" s="632"/>
      <c r="C118" s="632"/>
      <c r="D118" s="632"/>
      <c r="E118" s="632"/>
    </row>
    <row r="119" spans="2:5">
      <c r="B119" s="920" t="s">
        <v>1356</v>
      </c>
      <c r="C119" s="920"/>
      <c r="D119" s="920"/>
      <c r="E119" s="920"/>
    </row>
    <row r="120" spans="2:5">
      <c r="B120" s="920"/>
      <c r="C120" s="920"/>
      <c r="D120" s="920"/>
      <c r="E120" s="920"/>
    </row>
    <row r="121" spans="2:5">
      <c r="B121" s="920"/>
      <c r="C121" s="920"/>
      <c r="D121" s="920"/>
      <c r="E121" s="920"/>
    </row>
    <row r="122" spans="2:5">
      <c r="B122" s="632"/>
      <c r="C122" s="632"/>
      <c r="D122" s="632"/>
      <c r="E122" s="632"/>
    </row>
    <row r="123" spans="2:5">
      <c r="B123" s="921" t="s">
        <v>1306</v>
      </c>
      <c r="C123" s="921"/>
      <c r="D123" s="921"/>
      <c r="E123" s="921"/>
    </row>
    <row r="124" spans="2:5">
      <c r="B124" s="921"/>
      <c r="C124" s="921"/>
      <c r="D124" s="921"/>
      <c r="E124" s="921"/>
    </row>
    <row r="125" spans="2:5">
      <c r="B125" s="632"/>
      <c r="C125" s="632"/>
      <c r="D125" s="632"/>
      <c r="E125" s="632"/>
    </row>
    <row r="126" spans="2:5">
      <c r="B126" s="920" t="s">
        <v>882</v>
      </c>
      <c r="C126" s="920"/>
      <c r="D126" s="920"/>
      <c r="E126" s="920"/>
    </row>
    <row r="127" spans="2:5">
      <c r="B127" s="920"/>
      <c r="C127" s="920"/>
      <c r="D127" s="920"/>
      <c r="E127" s="920"/>
    </row>
    <row r="128" spans="2:5">
      <c r="B128" s="920"/>
      <c r="C128" s="920"/>
      <c r="D128" s="920"/>
      <c r="E128" s="920"/>
    </row>
    <row r="129" spans="2:5">
      <c r="B129" s="920"/>
      <c r="C129" s="920"/>
      <c r="D129" s="920"/>
      <c r="E129" s="920"/>
    </row>
    <row r="130" spans="2:5">
      <c r="B130" s="632"/>
      <c r="C130" s="632"/>
      <c r="D130" s="632"/>
      <c r="E130" s="632"/>
    </row>
    <row r="131" spans="2:5">
      <c r="B131" s="922" t="s">
        <v>1355</v>
      </c>
      <c r="C131" s="922"/>
      <c r="D131" s="922"/>
      <c r="E131" s="922"/>
    </row>
    <row r="132" spans="2:5">
      <c r="B132" s="922"/>
      <c r="C132" s="922"/>
      <c r="D132" s="922"/>
      <c r="E132" s="922"/>
    </row>
    <row r="133" spans="2:5">
      <c r="B133" s="922"/>
      <c r="C133" s="922"/>
      <c r="D133" s="922"/>
      <c r="E133" s="922"/>
    </row>
    <row r="134" spans="2:5">
      <c r="B134" s="632"/>
      <c r="C134" s="632"/>
      <c r="D134" s="632"/>
      <c r="E134" s="632"/>
    </row>
    <row r="135" spans="2:5">
      <c r="B135" s="922" t="s">
        <v>885</v>
      </c>
      <c r="C135" s="922"/>
      <c r="D135" s="922"/>
      <c r="E135" s="922"/>
    </row>
    <row r="136" spans="2:5">
      <c r="B136" s="922"/>
      <c r="C136" s="922"/>
      <c r="D136" s="922"/>
      <c r="E136" s="922"/>
    </row>
    <row r="137" spans="2:5">
      <c r="B137" s="922"/>
      <c r="C137" s="922"/>
      <c r="D137" s="922"/>
      <c r="E137" s="922"/>
    </row>
    <row r="138" spans="2:5">
      <c r="B138" s="633"/>
      <c r="C138" s="633"/>
      <c r="D138" s="633"/>
      <c r="E138" s="633"/>
    </row>
    <row r="139" spans="2:5">
      <c r="B139" s="918" t="s">
        <v>886</v>
      </c>
      <c r="C139" s="918"/>
      <c r="D139" s="918"/>
      <c r="E139" s="918"/>
    </row>
    <row r="140" spans="2:5">
      <c r="B140" s="876"/>
      <c r="C140" s="876"/>
      <c r="D140" s="876"/>
      <c r="E140" s="876"/>
    </row>
    <row r="141" spans="2:5">
      <c r="B141" s="919" t="s">
        <v>1307</v>
      </c>
      <c r="C141" s="919"/>
      <c r="D141" s="919"/>
      <c r="E141" s="919"/>
    </row>
    <row r="142" spans="2:5">
      <c r="B142" s="919"/>
      <c r="C142" s="919"/>
      <c r="D142" s="919"/>
      <c r="E142" s="919"/>
    </row>
    <row r="143" spans="2:5">
      <c r="B143" s="919"/>
      <c r="C143" s="919"/>
      <c r="D143" s="919"/>
      <c r="E143" s="919"/>
    </row>
    <row r="144" spans="2:5">
      <c r="B144" s="885"/>
      <c r="C144" s="885"/>
      <c r="D144" s="885"/>
      <c r="E144" s="885"/>
    </row>
    <row r="145" spans="2:5" ht="15" customHeight="1">
      <c r="B145" s="919" t="s">
        <v>1308</v>
      </c>
      <c r="C145" s="919"/>
      <c r="D145" s="919"/>
      <c r="E145" s="919"/>
    </row>
    <row r="146" spans="2:5">
      <c r="B146" s="919"/>
      <c r="C146" s="919"/>
      <c r="D146" s="919"/>
      <c r="E146" s="919"/>
    </row>
    <row r="147" spans="2:5">
      <c r="B147" s="919"/>
      <c r="C147" s="919"/>
      <c r="D147" s="919"/>
      <c r="E147" s="919"/>
    </row>
    <row r="148" spans="2:5">
      <c r="B148" s="634"/>
      <c r="C148" s="634"/>
      <c r="D148" s="634"/>
      <c r="E148" s="634"/>
    </row>
    <row r="149" spans="2:5" s="7" customFormat="1">
      <c r="B149" s="918" t="s">
        <v>887</v>
      </c>
      <c r="C149" s="918"/>
      <c r="D149" s="918"/>
      <c r="E149" s="918"/>
    </row>
    <row r="150" spans="2:5" ht="15" customHeight="1">
      <c r="B150" s="629"/>
      <c r="C150" s="630"/>
      <c r="D150" s="629"/>
      <c r="E150" s="629"/>
    </row>
    <row r="151" spans="2:5">
      <c r="B151" s="917" t="s">
        <v>888</v>
      </c>
      <c r="C151" s="917"/>
      <c r="D151" s="917"/>
      <c r="E151" s="917"/>
    </row>
    <row r="152" spans="2:5" ht="15" customHeight="1">
      <c r="B152" s="629"/>
      <c r="C152" s="630"/>
      <c r="D152" s="629"/>
      <c r="E152" s="629"/>
    </row>
    <row r="153" spans="2:5">
      <c r="B153" s="918" t="s">
        <v>889</v>
      </c>
      <c r="C153" s="918"/>
      <c r="D153" s="918"/>
      <c r="E153" s="918"/>
    </row>
    <row r="154" spans="2:5">
      <c r="B154" s="629"/>
      <c r="C154" s="630"/>
      <c r="D154" s="629"/>
      <c r="E154" s="629"/>
    </row>
    <row r="155" spans="2:5">
      <c r="B155" s="915" t="s">
        <v>1320</v>
      </c>
      <c r="C155" s="915"/>
      <c r="D155" s="915"/>
      <c r="E155" s="915"/>
    </row>
    <row r="156" spans="2:5" ht="15" customHeight="1">
      <c r="B156" s="915"/>
      <c r="C156" s="915"/>
      <c r="D156" s="915"/>
      <c r="E156" s="915"/>
    </row>
    <row r="157" spans="2:5">
      <c r="B157" s="915"/>
      <c r="C157" s="915"/>
      <c r="D157" s="915"/>
      <c r="E157" s="915"/>
    </row>
    <row r="158" spans="2:5">
      <c r="B158" s="629"/>
      <c r="C158" s="630"/>
      <c r="D158" s="635"/>
      <c r="E158" s="635"/>
    </row>
    <row r="159" spans="2:5">
      <c r="B159" s="921" t="s">
        <v>1309</v>
      </c>
      <c r="C159" s="921"/>
      <c r="D159" s="921"/>
      <c r="E159" s="921"/>
    </row>
    <row r="160" spans="2:5" ht="15" customHeight="1">
      <c r="B160" s="921"/>
      <c r="C160" s="921"/>
      <c r="D160" s="921"/>
      <c r="E160" s="921"/>
    </row>
    <row r="161" spans="2:5">
      <c r="B161" s="629"/>
      <c r="C161" s="630"/>
      <c r="D161" s="635"/>
      <c r="E161" s="635"/>
    </row>
    <row r="162" spans="2:5">
      <c r="B162" s="918" t="s">
        <v>890</v>
      </c>
      <c r="C162" s="918"/>
      <c r="D162" s="918"/>
      <c r="E162" s="918"/>
    </row>
    <row r="163" spans="2:5">
      <c r="B163" s="629"/>
      <c r="C163" s="630"/>
      <c r="D163" s="635"/>
      <c r="E163" s="635"/>
    </row>
    <row r="164" spans="2:5">
      <c r="B164" s="915" t="s">
        <v>1310</v>
      </c>
      <c r="C164" s="915"/>
      <c r="D164" s="915"/>
      <c r="E164" s="915"/>
    </row>
    <row r="165" spans="2:5" ht="15" customHeight="1">
      <c r="B165" s="915"/>
      <c r="C165" s="915"/>
      <c r="D165" s="915"/>
      <c r="E165" s="915"/>
    </row>
    <row r="166" spans="2:5">
      <c r="B166" s="915"/>
      <c r="C166" s="915"/>
      <c r="D166" s="915"/>
      <c r="E166" s="915"/>
    </row>
    <row r="167" spans="2:5">
      <c r="B167" s="915"/>
      <c r="C167" s="915"/>
      <c r="D167" s="915"/>
      <c r="E167" s="915"/>
    </row>
    <row r="168" spans="2:5">
      <c r="B168" s="915"/>
      <c r="C168" s="915"/>
      <c r="D168" s="915"/>
      <c r="E168" s="915"/>
    </row>
    <row r="169" spans="2:5">
      <c r="B169" s="915"/>
      <c r="C169" s="915"/>
      <c r="D169" s="915"/>
      <c r="E169" s="915"/>
    </row>
    <row r="170" spans="2:5">
      <c r="B170" s="915"/>
      <c r="C170" s="915"/>
      <c r="D170" s="915"/>
      <c r="E170" s="915"/>
    </row>
    <row r="171" spans="2:5">
      <c r="B171" s="629"/>
      <c r="C171" s="630"/>
      <c r="D171" s="635"/>
      <c r="E171" s="635"/>
    </row>
    <row r="172" spans="2:5">
      <c r="B172" s="918" t="s">
        <v>891</v>
      </c>
      <c r="C172" s="918"/>
      <c r="D172" s="918"/>
      <c r="E172" s="918"/>
    </row>
    <row r="173" spans="2:5">
      <c r="B173" s="629"/>
      <c r="C173" s="630"/>
      <c r="D173" s="635"/>
      <c r="E173" s="635"/>
    </row>
    <row r="174" spans="2:5">
      <c r="B174" s="924" t="s">
        <v>1311</v>
      </c>
      <c r="C174" s="924"/>
      <c r="D174" s="924"/>
      <c r="E174" s="924"/>
    </row>
    <row r="175" spans="2:5">
      <c r="B175" s="924"/>
      <c r="C175" s="924"/>
      <c r="D175" s="924"/>
      <c r="E175" s="924"/>
    </row>
    <row r="176" spans="2:5" ht="15" customHeight="1">
      <c r="B176" s="629"/>
      <c r="C176" s="630"/>
      <c r="D176" s="635"/>
      <c r="E176" s="635"/>
    </row>
    <row r="177" spans="2:5">
      <c r="B177" s="915" t="s">
        <v>892</v>
      </c>
      <c r="C177" s="915"/>
      <c r="D177" s="915"/>
      <c r="E177" s="915"/>
    </row>
    <row r="178" spans="2:5" ht="14.45" customHeight="1">
      <c r="B178" s="915"/>
      <c r="C178" s="915"/>
      <c r="D178" s="915"/>
      <c r="E178" s="915"/>
    </row>
    <row r="179" spans="2:5">
      <c r="B179" s="629"/>
      <c r="C179" s="630"/>
      <c r="D179" s="635"/>
      <c r="E179" s="635"/>
    </row>
    <row r="180" spans="2:5">
      <c r="B180" s="923" t="s">
        <v>893</v>
      </c>
      <c r="C180" s="923"/>
      <c r="D180" s="923"/>
      <c r="E180" s="923"/>
    </row>
    <row r="181" spans="2:5">
      <c r="B181" s="629"/>
      <c r="C181" s="630"/>
      <c r="D181" s="635"/>
      <c r="E181" s="635"/>
    </row>
    <row r="182" spans="2:5">
      <c r="B182" s="915" t="s">
        <v>894</v>
      </c>
      <c r="C182" s="915"/>
      <c r="D182" s="915"/>
      <c r="E182" s="915"/>
    </row>
    <row r="183" spans="2:5" ht="13.5" customHeight="1">
      <c r="B183" s="915"/>
      <c r="C183" s="915"/>
      <c r="D183" s="915"/>
      <c r="E183" s="915"/>
    </row>
    <row r="184" spans="2:5">
      <c r="B184" s="636"/>
      <c r="C184" s="636"/>
      <c r="D184" s="636"/>
      <c r="E184" s="636"/>
    </row>
    <row r="185" spans="2:5">
      <c r="B185" s="923" t="s">
        <v>895</v>
      </c>
      <c r="C185" s="923"/>
      <c r="D185" s="923"/>
      <c r="E185" s="923"/>
    </row>
    <row r="186" spans="2:5">
      <c r="B186" s="637"/>
      <c r="C186" s="637"/>
      <c r="D186" s="637"/>
      <c r="E186" s="637"/>
    </row>
    <row r="187" spans="2:5">
      <c r="B187" s="915" t="s">
        <v>1312</v>
      </c>
      <c r="C187" s="915"/>
      <c r="D187" s="915"/>
      <c r="E187" s="915"/>
    </row>
    <row r="188" spans="2:5" ht="13.5" customHeight="1">
      <c r="B188" s="915"/>
      <c r="C188" s="915"/>
      <c r="D188" s="915"/>
      <c r="E188" s="915"/>
    </row>
    <row r="189" spans="2:5">
      <c r="B189" s="915"/>
      <c r="C189" s="915"/>
      <c r="D189" s="915"/>
      <c r="E189" s="915"/>
    </row>
    <row r="190" spans="2:5">
      <c r="B190" s="915"/>
      <c r="C190" s="915"/>
      <c r="D190" s="915"/>
      <c r="E190" s="915"/>
    </row>
    <row r="191" spans="2:5">
      <c r="B191" s="636"/>
      <c r="C191" s="636"/>
      <c r="D191" s="636"/>
      <c r="E191" s="636"/>
    </row>
    <row r="192" spans="2:5">
      <c r="B192" s="915" t="s">
        <v>896</v>
      </c>
      <c r="C192" s="915"/>
      <c r="D192" s="915"/>
      <c r="E192" s="915"/>
    </row>
    <row r="193" spans="2:5" ht="13.5" customHeight="1">
      <c r="B193" s="915"/>
      <c r="C193" s="915"/>
      <c r="D193" s="915"/>
      <c r="E193" s="915"/>
    </row>
    <row r="194" spans="2:5">
      <c r="B194" s="636"/>
      <c r="C194" s="636"/>
      <c r="D194" s="636"/>
      <c r="E194" s="636"/>
    </row>
    <row r="195" spans="2:5">
      <c r="B195" s="918" t="s">
        <v>897</v>
      </c>
      <c r="C195" s="918"/>
      <c r="D195" s="918"/>
      <c r="E195" s="918"/>
    </row>
    <row r="196" spans="2:5">
      <c r="B196" s="633"/>
      <c r="C196" s="633"/>
      <c r="D196" s="633"/>
      <c r="E196" s="633"/>
    </row>
    <row r="197" spans="2:5">
      <c r="B197" s="926" t="s">
        <v>898</v>
      </c>
      <c r="C197" s="926"/>
      <c r="D197" s="926"/>
      <c r="E197" s="926"/>
    </row>
    <row r="198" spans="2:5" ht="14.45" customHeight="1">
      <c r="B198" s="926"/>
      <c r="C198" s="926"/>
      <c r="D198" s="926"/>
      <c r="E198" s="926"/>
    </row>
    <row r="199" spans="2:5">
      <c r="B199" s="638"/>
      <c r="C199" s="638"/>
      <c r="D199" s="638"/>
      <c r="E199" s="638"/>
    </row>
    <row r="200" spans="2:5">
      <c r="B200" s="926" t="s">
        <v>1323</v>
      </c>
      <c r="C200" s="926"/>
      <c r="D200" s="926"/>
      <c r="E200" s="926"/>
    </row>
    <row r="201" spans="2:5">
      <c r="B201" s="638"/>
      <c r="C201" s="638"/>
      <c r="D201" s="638"/>
      <c r="E201" s="638"/>
    </row>
    <row r="202" spans="2:5">
      <c r="B202" s="918" t="s">
        <v>899</v>
      </c>
      <c r="C202" s="918"/>
      <c r="D202" s="918"/>
      <c r="E202" s="918"/>
    </row>
    <row r="203" spans="2:5">
      <c r="B203" s="629"/>
      <c r="C203" s="630"/>
      <c r="D203" s="635"/>
      <c r="E203" s="635"/>
    </row>
    <row r="204" spans="2:5">
      <c r="B204" s="921" t="s">
        <v>1313</v>
      </c>
      <c r="C204" s="921"/>
      <c r="D204" s="921"/>
      <c r="E204" s="921"/>
    </row>
    <row r="205" spans="2:5" ht="14.45" customHeight="1">
      <c r="B205" s="921"/>
      <c r="C205" s="921"/>
      <c r="D205" s="921"/>
      <c r="E205" s="921"/>
    </row>
    <row r="206" spans="2:5">
      <c r="B206" s="629"/>
      <c r="C206" s="630"/>
      <c r="D206" s="635"/>
      <c r="E206" s="635"/>
    </row>
    <row r="207" spans="2:5">
      <c r="B207" s="915" t="s">
        <v>1314</v>
      </c>
      <c r="C207" s="915"/>
      <c r="D207" s="915"/>
      <c r="E207" s="915"/>
    </row>
    <row r="208" spans="2:5" ht="14.45" customHeight="1">
      <c r="B208" s="915"/>
      <c r="C208" s="915"/>
      <c r="D208" s="915"/>
      <c r="E208" s="915"/>
    </row>
    <row r="209" spans="2:5">
      <c r="B209" s="915"/>
      <c r="C209" s="915"/>
      <c r="D209" s="915"/>
      <c r="E209" s="915"/>
    </row>
    <row r="210" spans="2:5">
      <c r="B210" s="915"/>
      <c r="C210" s="915"/>
      <c r="D210" s="915"/>
      <c r="E210" s="915"/>
    </row>
    <row r="211" spans="2:5">
      <c r="B211" s="629"/>
      <c r="C211" s="630"/>
      <c r="D211" s="635"/>
      <c r="E211" s="635"/>
    </row>
    <row r="212" spans="2:5">
      <c r="B212" s="915" t="s">
        <v>900</v>
      </c>
      <c r="C212" s="915"/>
      <c r="D212" s="915"/>
      <c r="E212" s="915"/>
    </row>
    <row r="213" spans="2:5" ht="15" customHeight="1">
      <c r="B213" s="915"/>
      <c r="C213" s="915"/>
      <c r="D213" s="915"/>
      <c r="E213" s="915"/>
    </row>
    <row r="214" spans="2:5">
      <c r="B214" s="915"/>
      <c r="C214" s="915"/>
      <c r="D214" s="915"/>
      <c r="E214" s="915"/>
    </row>
    <row r="215" spans="2:5" ht="13.5" customHeight="1">
      <c r="B215" s="918" t="s">
        <v>901</v>
      </c>
      <c r="C215" s="918"/>
      <c r="D215" s="918"/>
      <c r="E215" s="918"/>
    </row>
    <row r="216" spans="2:5">
      <c r="B216" s="629"/>
      <c r="C216" s="630"/>
      <c r="D216" s="635"/>
      <c r="E216" s="635"/>
    </row>
    <row r="217" spans="2:5">
      <c r="B217" s="918" t="s">
        <v>902</v>
      </c>
      <c r="C217" s="918"/>
      <c r="D217" s="918"/>
      <c r="E217" s="918"/>
    </row>
    <row r="218" spans="2:5" ht="15" customHeight="1">
      <c r="B218" s="629"/>
      <c r="C218" s="630"/>
      <c r="D218" s="635"/>
      <c r="E218" s="635"/>
    </row>
    <row r="219" spans="2:5">
      <c r="B219" s="915" t="s">
        <v>1315</v>
      </c>
      <c r="C219" s="915"/>
      <c r="D219" s="915"/>
      <c r="E219" s="915"/>
    </row>
    <row r="220" spans="2:5" ht="15" customHeight="1">
      <c r="B220" s="915"/>
      <c r="C220" s="915"/>
      <c r="D220" s="915"/>
      <c r="E220" s="915"/>
    </row>
    <row r="221" spans="2:5">
      <c r="B221" s="915"/>
      <c r="C221" s="915"/>
      <c r="D221" s="915"/>
      <c r="E221" s="915"/>
    </row>
    <row r="222" spans="2:5">
      <c r="B222" s="631"/>
      <c r="C222" s="631"/>
      <c r="D222" s="631"/>
      <c r="E222" s="631"/>
    </row>
    <row r="223" spans="2:5">
      <c r="B223" s="925" t="s">
        <v>1316</v>
      </c>
      <c r="C223" s="925"/>
      <c r="D223" s="925"/>
      <c r="E223" s="925"/>
    </row>
    <row r="224" spans="2:5">
      <c r="B224" s="925"/>
      <c r="C224" s="925"/>
      <c r="D224" s="925"/>
      <c r="E224" s="925"/>
    </row>
    <row r="225" spans="2:5">
      <c r="B225" s="925"/>
      <c r="C225" s="925"/>
      <c r="D225" s="925"/>
      <c r="E225" s="925"/>
    </row>
    <row r="226" spans="2:5">
      <c r="B226" s="631"/>
      <c r="C226" s="631"/>
      <c r="D226" s="631"/>
      <c r="E226" s="631"/>
    </row>
    <row r="227" spans="2:5">
      <c r="B227" s="915" t="s">
        <v>1317</v>
      </c>
      <c r="C227" s="915"/>
      <c r="D227" s="915"/>
      <c r="E227" s="915"/>
    </row>
    <row r="228" spans="2:5">
      <c r="B228" s="915"/>
      <c r="C228" s="915"/>
      <c r="D228" s="915"/>
      <c r="E228" s="915"/>
    </row>
    <row r="229" spans="2:5">
      <c r="B229" s="631"/>
      <c r="C229" s="631"/>
      <c r="D229" s="631"/>
      <c r="E229" s="631"/>
    </row>
    <row r="230" spans="2:5" ht="15" customHeight="1">
      <c r="B230" s="925" t="s">
        <v>903</v>
      </c>
      <c r="C230" s="925"/>
      <c r="D230" s="925"/>
      <c r="E230" s="925"/>
    </row>
    <row r="231" spans="2:5">
      <c r="B231" s="631"/>
      <c r="C231" s="631"/>
      <c r="D231" s="631"/>
      <c r="E231" s="631"/>
    </row>
    <row r="232" spans="2:5">
      <c r="B232" s="918" t="s">
        <v>904</v>
      </c>
      <c r="C232" s="918"/>
      <c r="D232" s="918"/>
      <c r="E232" s="918"/>
    </row>
    <row r="233" spans="2:5" ht="15" customHeight="1">
      <c r="B233" s="629"/>
      <c r="C233" s="630"/>
      <c r="D233" s="635"/>
      <c r="E233" s="635"/>
    </row>
    <row r="234" spans="2:5">
      <c r="B234" s="925" t="s">
        <v>1382</v>
      </c>
      <c r="C234" s="925"/>
      <c r="D234" s="925"/>
      <c r="E234" s="925"/>
    </row>
    <row r="235" spans="2:5">
      <c r="B235" s="639"/>
      <c r="C235" s="639"/>
      <c r="D235" s="639"/>
      <c r="E235" s="639"/>
    </row>
    <row r="236" spans="2:5">
      <c r="B236" s="918" t="s">
        <v>905</v>
      </c>
      <c r="C236" s="918"/>
      <c r="D236" s="918"/>
      <c r="E236" s="918"/>
    </row>
    <row r="237" spans="2:5" ht="15" customHeight="1">
      <c r="B237" s="629"/>
      <c r="C237" s="630"/>
      <c r="D237" s="635"/>
      <c r="E237" s="635"/>
    </row>
    <row r="238" spans="2:5">
      <c r="B238" s="917" t="s">
        <v>906</v>
      </c>
      <c r="C238" s="917"/>
      <c r="D238" s="917"/>
      <c r="E238" s="917"/>
    </row>
    <row r="239" spans="2:5">
      <c r="B239" s="917" t="s">
        <v>907</v>
      </c>
      <c r="C239" s="917"/>
      <c r="D239" s="917"/>
      <c r="E239" s="917"/>
    </row>
    <row r="240" spans="2:5" ht="15" customHeight="1">
      <c r="B240" s="629"/>
      <c r="C240" s="630"/>
      <c r="D240" s="635"/>
      <c r="E240" s="635"/>
    </row>
    <row r="241" spans="2:5">
      <c r="B241" s="918" t="s">
        <v>1318</v>
      </c>
      <c r="C241" s="918"/>
      <c r="D241" s="918"/>
      <c r="E241" s="918"/>
    </row>
    <row r="242" spans="2:5" ht="12" customHeight="1">
      <c r="B242" s="629"/>
      <c r="C242" s="630"/>
      <c r="D242" s="635"/>
      <c r="E242" s="635"/>
    </row>
    <row r="243" spans="2:5">
      <c r="B243" s="915" t="s">
        <v>1319</v>
      </c>
      <c r="C243" s="915"/>
      <c r="D243" s="915"/>
      <c r="E243" s="915"/>
    </row>
    <row r="244" spans="2:5" ht="15" customHeight="1">
      <c r="B244" s="915"/>
      <c r="C244" s="915"/>
      <c r="D244" s="915"/>
      <c r="E244" s="915"/>
    </row>
    <row r="245" spans="2:5">
      <c r="B245" s="915"/>
      <c r="C245" s="915"/>
      <c r="D245" s="915"/>
      <c r="E245" s="915"/>
    </row>
    <row r="246" spans="2:5">
      <c r="B246" s="915"/>
      <c r="C246" s="915"/>
      <c r="D246" s="915"/>
      <c r="E246" s="915"/>
    </row>
    <row r="247" spans="2:5">
      <c r="B247" s="915"/>
      <c r="C247" s="915"/>
      <c r="D247" s="915"/>
      <c r="E247" s="915"/>
    </row>
    <row r="248" spans="2:5">
      <c r="B248" s="915"/>
      <c r="C248" s="915"/>
      <c r="D248" s="915"/>
      <c r="E248" s="915"/>
    </row>
    <row r="249" spans="2:5">
      <c r="B249" s="915"/>
      <c r="C249" s="915"/>
      <c r="D249" s="915"/>
      <c r="E249" s="915"/>
    </row>
    <row r="250" spans="2:5">
      <c r="B250" s="629"/>
      <c r="C250" s="630"/>
      <c r="D250" s="635"/>
      <c r="E250" s="635"/>
    </row>
    <row r="251" spans="2:5">
      <c r="B251" s="923" t="s">
        <v>908</v>
      </c>
      <c r="C251" s="923"/>
      <c r="D251" s="923"/>
      <c r="E251" s="923"/>
    </row>
    <row r="252" spans="2:5" ht="13.5" customHeight="1">
      <c r="B252" s="629"/>
      <c r="C252" s="630"/>
      <c r="D252" s="635"/>
      <c r="E252" s="635"/>
    </row>
    <row r="253" spans="2:5">
      <c r="B253" s="915" t="s">
        <v>909</v>
      </c>
      <c r="C253" s="915"/>
      <c r="D253" s="915"/>
      <c r="E253" s="915"/>
    </row>
    <row r="254" spans="2:5" ht="15" customHeight="1">
      <c r="B254" s="915"/>
      <c r="C254" s="915"/>
      <c r="D254" s="915"/>
      <c r="E254" s="915"/>
    </row>
    <row r="255" spans="2:5">
      <c r="B255" s="629"/>
      <c r="C255" s="630"/>
      <c r="D255" s="635"/>
      <c r="E255" s="635"/>
    </row>
    <row r="256" spans="2:5">
      <c r="B256" s="923" t="s">
        <v>910</v>
      </c>
      <c r="C256" s="923"/>
      <c r="D256" s="923"/>
      <c r="E256" s="923"/>
    </row>
    <row r="257" spans="2:8">
      <c r="D257" s="20"/>
      <c r="E257" s="20"/>
    </row>
    <row r="258" spans="2:8">
      <c r="B258" s="927" t="s">
        <v>911</v>
      </c>
      <c r="C258" s="927"/>
      <c r="D258" s="927"/>
      <c r="E258" s="927"/>
    </row>
    <row r="259" spans="2:8">
      <c r="B259" s="640"/>
      <c r="C259" s="640"/>
      <c r="D259" s="640"/>
      <c r="E259" s="640"/>
    </row>
    <row r="260" spans="2:8">
      <c r="B260" s="641" t="s">
        <v>912</v>
      </c>
      <c r="C260" s="642">
        <v>44196</v>
      </c>
      <c r="D260" s="642">
        <v>43830</v>
      </c>
      <c r="E260" s="20"/>
    </row>
    <row r="261" spans="2:8">
      <c r="B261" s="643" t="s">
        <v>83</v>
      </c>
      <c r="C261" s="644" t="s">
        <v>913</v>
      </c>
      <c r="D261" s="644" t="s">
        <v>913</v>
      </c>
      <c r="E261" s="20"/>
    </row>
    <row r="262" spans="2:8">
      <c r="B262" s="645" t="s">
        <v>914</v>
      </c>
      <c r="C262" s="646">
        <v>2445791100</v>
      </c>
      <c r="D262" s="646">
        <v>1112901000</v>
      </c>
      <c r="E262" s="20"/>
    </row>
    <row r="263" spans="2:8">
      <c r="B263" s="645" t="s">
        <v>915</v>
      </c>
      <c r="C263" s="646">
        <v>387766932</v>
      </c>
      <c r="D263" s="646">
        <v>920203293</v>
      </c>
      <c r="E263" s="20"/>
    </row>
    <row r="264" spans="2:8">
      <c r="B264" s="645" t="s">
        <v>916</v>
      </c>
      <c r="C264" s="646">
        <v>40907200</v>
      </c>
      <c r="D264" s="646">
        <v>40384000</v>
      </c>
      <c r="E264" s="20"/>
      <c r="F264" s="16"/>
      <c r="G264" s="16"/>
      <c r="H264" s="16"/>
    </row>
    <row r="265" spans="2:8">
      <c r="B265" s="645" t="s">
        <v>917</v>
      </c>
      <c r="C265" s="647">
        <v>1083733320</v>
      </c>
      <c r="D265" s="647">
        <v>1077152912</v>
      </c>
      <c r="E265" s="20"/>
      <c r="F265" s="16"/>
      <c r="G265" s="16"/>
      <c r="H265" s="16"/>
    </row>
    <row r="266" spans="2:8" ht="15.75">
      <c r="B266" s="643" t="s">
        <v>918</v>
      </c>
      <c r="C266" s="648">
        <f>SUM(C262:C265)</f>
        <v>3958198552</v>
      </c>
      <c r="D266" s="648">
        <f>SUM(D262:D265)</f>
        <v>3150641205</v>
      </c>
      <c r="E266" s="20"/>
      <c r="F266" s="649"/>
      <c r="G266" s="15"/>
      <c r="H266" s="16"/>
    </row>
    <row r="267" spans="2:8">
      <c r="B267" s="643"/>
      <c r="C267" s="648"/>
      <c r="D267" s="648"/>
      <c r="E267" s="20"/>
      <c r="F267" s="16"/>
      <c r="G267" s="16"/>
      <c r="H267" s="16"/>
    </row>
    <row r="268" spans="2:8">
      <c r="B268" s="645" t="s">
        <v>1321</v>
      </c>
      <c r="C268" s="647">
        <v>478522851</v>
      </c>
      <c r="D268" s="647">
        <v>1142407557</v>
      </c>
      <c r="E268" s="20"/>
    </row>
    <row r="269" spans="2:8">
      <c r="B269" s="643" t="s">
        <v>918</v>
      </c>
      <c r="C269" s="648">
        <v>478522851</v>
      </c>
      <c r="D269" s="648">
        <f>+D268</f>
        <v>1142407557</v>
      </c>
      <c r="E269" s="20"/>
    </row>
    <row r="270" spans="2:8">
      <c r="B270" s="643"/>
      <c r="C270" s="648"/>
      <c r="D270" s="648"/>
      <c r="E270" s="20"/>
      <c r="F270" s="17"/>
    </row>
    <row r="271" spans="2:8">
      <c r="B271" s="643" t="s">
        <v>919</v>
      </c>
      <c r="C271" s="650">
        <f>+C266+C269</f>
        <v>4436721403</v>
      </c>
      <c r="D271" s="650">
        <f>+D266+D269</f>
        <v>4293048762</v>
      </c>
      <c r="E271" s="20"/>
      <c r="F271" s="5"/>
    </row>
    <row r="272" spans="2:8">
      <c r="B272" s="643"/>
      <c r="C272" s="1"/>
      <c r="E272" s="20"/>
    </row>
    <row r="273" spans="2:8">
      <c r="B273" s="641" t="s">
        <v>920</v>
      </c>
      <c r="C273" s="1"/>
      <c r="E273" s="20"/>
      <c r="G273" s="17"/>
    </row>
    <row r="274" spans="2:8" ht="13.5" customHeight="1">
      <c r="B274" s="643" t="s">
        <v>921</v>
      </c>
      <c r="C274" s="1"/>
      <c r="E274" s="20"/>
    </row>
    <row r="275" spans="2:8" ht="13.5" customHeight="1">
      <c r="B275" s="651" t="s">
        <v>922</v>
      </c>
      <c r="C275" s="652">
        <v>77317442</v>
      </c>
      <c r="D275" s="652">
        <v>142556080</v>
      </c>
      <c r="E275" s="648"/>
      <c r="F275" s="5"/>
    </row>
    <row r="276" spans="2:8">
      <c r="B276" s="643" t="s">
        <v>923</v>
      </c>
      <c r="C276" s="650">
        <f>+C275</f>
        <v>77317442</v>
      </c>
      <c r="D276" s="650">
        <f>+D275</f>
        <v>142556080</v>
      </c>
      <c r="E276" s="20"/>
    </row>
    <row r="277" spans="2:8" ht="15" customHeight="1">
      <c r="B277" s="643"/>
      <c r="C277" s="650"/>
      <c r="D277" s="650"/>
      <c r="E277" s="20"/>
      <c r="F277" s="5"/>
      <c r="G277" s="17"/>
      <c r="H277" s="5"/>
    </row>
    <row r="278" spans="2:8" ht="14.1" customHeight="1">
      <c r="B278" s="929" t="s">
        <v>1383</v>
      </c>
      <c r="C278" s="929"/>
      <c r="D278" s="929"/>
      <c r="E278" s="929"/>
    </row>
    <row r="279" spans="2:8" ht="15" customHeight="1">
      <c r="B279" s="929"/>
      <c r="C279" s="929"/>
      <c r="D279" s="929"/>
      <c r="E279" s="929"/>
      <c r="G279" s="18"/>
      <c r="H279" s="18"/>
    </row>
    <row r="280" spans="2:8" ht="15" customHeight="1">
      <c r="B280" s="929"/>
      <c r="C280" s="929"/>
      <c r="D280" s="929"/>
      <c r="E280" s="929"/>
      <c r="G280" s="18"/>
      <c r="H280" s="18"/>
    </row>
    <row r="281" spans="2:8" ht="15" customHeight="1">
      <c r="B281" s="929"/>
      <c r="C281" s="929"/>
      <c r="D281" s="929"/>
      <c r="E281" s="929"/>
    </row>
    <row r="282" spans="2:8" ht="15" customHeight="1">
      <c r="B282" s="865"/>
      <c r="C282" s="865"/>
      <c r="D282" s="865"/>
      <c r="E282" s="865"/>
    </row>
    <row r="283" spans="2:8">
      <c r="B283" s="923" t="s">
        <v>924</v>
      </c>
      <c r="C283" s="923"/>
      <c r="D283" s="923"/>
      <c r="E283" s="923"/>
    </row>
    <row r="284" spans="2:8">
      <c r="D284" s="20"/>
      <c r="E284" s="20"/>
    </row>
    <row r="285" spans="2:8">
      <c r="B285" s="927" t="s">
        <v>925</v>
      </c>
      <c r="C285" s="927"/>
      <c r="D285" s="927"/>
      <c r="E285" s="927"/>
    </row>
    <row r="286" spans="2:8">
      <c r="C286" s="653">
        <v>44196</v>
      </c>
      <c r="D286" s="653">
        <v>43830</v>
      </c>
      <c r="E286" s="20"/>
    </row>
    <row r="287" spans="2:8">
      <c r="B287" s="870" t="s">
        <v>912</v>
      </c>
      <c r="C287" s="654" t="s">
        <v>913</v>
      </c>
      <c r="D287" s="654" t="s">
        <v>913</v>
      </c>
      <c r="E287" s="655"/>
    </row>
    <row r="288" spans="2:8">
      <c r="B288" s="656" t="s">
        <v>1282</v>
      </c>
      <c r="C288" s="657">
        <v>268557</v>
      </c>
      <c r="D288" s="657">
        <v>268557</v>
      </c>
      <c r="E288" s="658"/>
    </row>
    <row r="289" spans="2:8">
      <c r="B289" s="656" t="s">
        <v>926</v>
      </c>
      <c r="C289" s="657">
        <v>62075000</v>
      </c>
      <c r="D289" s="657">
        <v>92776000</v>
      </c>
      <c r="E289" s="658"/>
    </row>
    <row r="290" spans="2:8">
      <c r="B290" s="656" t="s">
        <v>927</v>
      </c>
      <c r="C290" s="657">
        <v>1792022660</v>
      </c>
      <c r="D290" s="657">
        <v>1974274009</v>
      </c>
      <c r="E290" s="658"/>
    </row>
    <row r="291" spans="2:8">
      <c r="B291" s="656" t="s">
        <v>928</v>
      </c>
      <c r="C291" s="657">
        <v>2007264462</v>
      </c>
      <c r="D291" s="657">
        <v>2437739214</v>
      </c>
      <c r="E291" s="659"/>
    </row>
    <row r="292" spans="2:8">
      <c r="B292" s="656" t="s">
        <v>929</v>
      </c>
      <c r="C292" s="657">
        <v>2529944293</v>
      </c>
      <c r="D292" s="657">
        <v>3046399533</v>
      </c>
      <c r="E292" s="658"/>
    </row>
    <row r="293" spans="2:8">
      <c r="B293" s="656" t="s">
        <v>930</v>
      </c>
      <c r="C293" s="657">
        <v>1924000</v>
      </c>
      <c r="D293" s="657">
        <v>21195950</v>
      </c>
      <c r="E293" s="658"/>
    </row>
    <row r="294" spans="2:8">
      <c r="B294" s="656" t="s">
        <v>931</v>
      </c>
      <c r="C294" s="657">
        <v>740843090</v>
      </c>
      <c r="D294" s="657">
        <v>1005018090</v>
      </c>
      <c r="E294" s="658"/>
    </row>
    <row r="295" spans="2:8">
      <c r="B295" s="656" t="s">
        <v>932</v>
      </c>
      <c r="C295" s="660">
        <v>1699321730</v>
      </c>
      <c r="D295" s="660">
        <v>1705747526</v>
      </c>
      <c r="E295" s="661"/>
    </row>
    <row r="296" spans="2:8">
      <c r="B296" s="662" t="s">
        <v>965</v>
      </c>
      <c r="C296" s="871">
        <f>SUM(C288:C295)</f>
        <v>8833663792</v>
      </c>
      <c r="D296" s="871">
        <f>SUM(D288:D295)</f>
        <v>10283418879</v>
      </c>
      <c r="E296" s="11"/>
      <c r="F296" s="5"/>
      <c r="H296" s="17"/>
    </row>
    <row r="297" spans="2:8">
      <c r="B297" s="664"/>
      <c r="C297" s="15"/>
      <c r="D297" s="15"/>
      <c r="E297" s="16"/>
    </row>
    <row r="298" spans="2:8">
      <c r="B298" s="886" t="s">
        <v>966</v>
      </c>
      <c r="C298" s="15"/>
      <c r="D298" s="15"/>
      <c r="E298" s="16"/>
    </row>
    <row r="299" spans="2:8">
      <c r="B299" s="887" t="s">
        <v>1322</v>
      </c>
      <c r="C299" s="660">
        <v>8562810146</v>
      </c>
      <c r="D299" s="888">
        <v>0</v>
      </c>
      <c r="E299" s="887"/>
    </row>
    <row r="300" spans="2:8">
      <c r="B300" s="878" t="s">
        <v>967</v>
      </c>
      <c r="C300" s="889">
        <f>C299</f>
        <v>8562810146</v>
      </c>
      <c r="D300" s="889">
        <f>D299</f>
        <v>0</v>
      </c>
      <c r="E300" s="866"/>
    </row>
    <row r="301" spans="2:8">
      <c r="B301" s="866"/>
      <c r="C301" s="866"/>
      <c r="D301" s="866"/>
      <c r="E301" s="866"/>
    </row>
    <row r="302" spans="2:8">
      <c r="B302" s="662" t="s">
        <v>933</v>
      </c>
      <c r="C302" s="890">
        <f>C296+C300</f>
        <v>17396473938</v>
      </c>
      <c r="D302" s="890">
        <f>D296+D300</f>
        <v>10283418879</v>
      </c>
      <c r="E302" s="866"/>
    </row>
    <row r="303" spans="2:8">
      <c r="B303" s="866"/>
      <c r="C303" s="866"/>
      <c r="D303" s="866"/>
      <c r="E303" s="866"/>
    </row>
    <row r="304" spans="2:8">
      <c r="B304" s="930" t="s">
        <v>1345</v>
      </c>
      <c r="C304" s="930"/>
      <c r="D304" s="930"/>
      <c r="E304" s="930"/>
    </row>
    <row r="305" spans="2:5">
      <c r="B305" s="930"/>
      <c r="C305" s="930"/>
      <c r="D305" s="930"/>
      <c r="E305" s="930"/>
    </row>
    <row r="306" spans="2:5">
      <c r="B306" s="930"/>
      <c r="C306" s="930"/>
      <c r="D306" s="930"/>
      <c r="E306" s="930"/>
    </row>
    <row r="307" spans="2:5">
      <c r="B307" s="866"/>
      <c r="C307" s="866"/>
      <c r="D307" s="866"/>
      <c r="E307" s="866"/>
    </row>
    <row r="308" spans="2:5">
      <c r="B308" s="665"/>
      <c r="C308" s="666"/>
      <c r="D308" s="665"/>
    </row>
    <row r="309" spans="2:5">
      <c r="B309" s="667" t="s">
        <v>934</v>
      </c>
      <c r="C309" s="667"/>
      <c r="D309" s="667"/>
    </row>
    <row r="310" spans="2:5">
      <c r="B310" s="665"/>
      <c r="C310" s="665"/>
      <c r="D310" s="665"/>
    </row>
    <row r="311" spans="2:5">
      <c r="B311" s="665" t="s">
        <v>935</v>
      </c>
      <c r="C311" s="665"/>
      <c r="D311" s="665"/>
    </row>
    <row r="312" spans="2:5">
      <c r="C312" s="653">
        <v>44196</v>
      </c>
      <c r="D312" s="653">
        <v>43830</v>
      </c>
    </row>
    <row r="313" spans="2:5">
      <c r="B313" s="21" t="s">
        <v>936</v>
      </c>
      <c r="C313" s="654" t="s">
        <v>913</v>
      </c>
      <c r="D313" s="654" t="s">
        <v>913</v>
      </c>
    </row>
    <row r="314" spans="2:5">
      <c r="B314" s="668" t="s">
        <v>937</v>
      </c>
      <c r="C314" s="657">
        <v>2057142857</v>
      </c>
      <c r="D314" s="657">
        <v>2057142857</v>
      </c>
      <c r="E314" s="5"/>
    </row>
    <row r="315" spans="2:5">
      <c r="B315" s="656" t="s">
        <v>938</v>
      </c>
      <c r="C315" s="657">
        <v>2057142857</v>
      </c>
      <c r="D315" s="657">
        <v>2057142857</v>
      </c>
      <c r="E315" s="5"/>
    </row>
    <row r="316" spans="2:5">
      <c r="B316" s="656" t="s">
        <v>939</v>
      </c>
      <c r="C316" s="657">
        <v>342857143</v>
      </c>
      <c r="D316" s="657">
        <v>342857143</v>
      </c>
      <c r="E316" s="5"/>
    </row>
    <row r="317" spans="2:5">
      <c r="B317" s="656" t="s">
        <v>940</v>
      </c>
      <c r="C317" s="657">
        <v>342857143</v>
      </c>
      <c r="D317" s="657">
        <v>342857143</v>
      </c>
      <c r="E317" s="5"/>
    </row>
    <row r="318" spans="2:5">
      <c r="B318" s="656" t="s">
        <v>941</v>
      </c>
      <c r="C318" s="657">
        <v>2057142857</v>
      </c>
      <c r="D318" s="657">
        <v>2057142857</v>
      </c>
      <c r="E318" s="5"/>
    </row>
    <row r="319" spans="2:5">
      <c r="B319" s="656" t="s">
        <v>942</v>
      </c>
      <c r="C319" s="657">
        <v>2571428571</v>
      </c>
      <c r="D319" s="657">
        <v>2571428571</v>
      </c>
      <c r="E319" s="5"/>
    </row>
    <row r="320" spans="2:5">
      <c r="B320" s="656" t="s">
        <v>943</v>
      </c>
      <c r="C320" s="657">
        <v>342857143</v>
      </c>
      <c r="D320" s="657">
        <v>342857143</v>
      </c>
      <c r="E320" s="5"/>
    </row>
    <row r="321" spans="2:6">
      <c r="B321" s="656" t="s">
        <v>944</v>
      </c>
      <c r="C321" s="657">
        <v>2228571429</v>
      </c>
      <c r="D321" s="657">
        <v>2228571429</v>
      </c>
      <c r="E321" s="5"/>
    </row>
    <row r="322" spans="2:6">
      <c r="B322" s="656" t="s">
        <v>945</v>
      </c>
      <c r="C322" s="660">
        <v>167754360</v>
      </c>
      <c r="D322" s="660">
        <v>272652570</v>
      </c>
      <c r="E322" s="5"/>
      <c r="F322" s="5"/>
    </row>
    <row r="323" spans="2:6">
      <c r="B323" s="21" t="s">
        <v>946</v>
      </c>
      <c r="C323" s="663">
        <f>+SUM(C314:C322)</f>
        <v>12167754360</v>
      </c>
      <c r="D323" s="663">
        <f>+SUM(D314:D322)</f>
        <v>12272652570</v>
      </c>
      <c r="E323" s="5"/>
    </row>
    <row r="324" spans="2:6">
      <c r="D324" s="5"/>
    </row>
    <row r="325" spans="2:6">
      <c r="B325" s="667" t="s">
        <v>947</v>
      </c>
      <c r="C325" s="667"/>
      <c r="D325" s="667"/>
      <c r="E325" s="667"/>
    </row>
    <row r="326" spans="2:6" ht="15.75" customHeight="1">
      <c r="B326" s="667" t="s">
        <v>948</v>
      </c>
      <c r="C326" s="665"/>
      <c r="D326" s="665"/>
    </row>
    <row r="327" spans="2:6">
      <c r="B327" s="667" t="s">
        <v>949</v>
      </c>
      <c r="C327" s="665"/>
      <c r="D327" s="665"/>
    </row>
    <row r="328" spans="2:6">
      <c r="B328" s="667" t="s">
        <v>950</v>
      </c>
      <c r="C328" s="665"/>
      <c r="D328" s="665"/>
    </row>
    <row r="329" spans="2:6">
      <c r="B329" s="667" t="s">
        <v>951</v>
      </c>
      <c r="C329" s="665"/>
      <c r="D329" s="665"/>
    </row>
    <row r="330" spans="2:6">
      <c r="B330" s="667" t="s">
        <v>952</v>
      </c>
      <c r="C330" s="665"/>
      <c r="D330" s="665"/>
      <c r="E330" s="7"/>
    </row>
    <row r="331" spans="2:6">
      <c r="B331" s="667" t="s">
        <v>953</v>
      </c>
      <c r="C331" s="665"/>
      <c r="D331" s="665"/>
      <c r="E331" s="7"/>
    </row>
    <row r="332" spans="2:6" ht="14.45" customHeight="1">
      <c r="B332" s="667" t="s">
        <v>954</v>
      </c>
      <c r="C332" s="665"/>
      <c r="D332" s="665"/>
      <c r="E332" s="7"/>
    </row>
    <row r="335" spans="2:6" ht="15" customHeight="1">
      <c r="B335" s="923" t="s">
        <v>955</v>
      </c>
      <c r="C335" s="923"/>
      <c r="D335" s="923"/>
    </row>
    <row r="336" spans="2:6" ht="15" customHeight="1"/>
    <row r="337" spans="2:7" ht="15" customHeight="1">
      <c r="B337" s="927" t="s">
        <v>1324</v>
      </c>
      <c r="C337" s="927"/>
      <c r="D337" s="927"/>
      <c r="E337" s="927"/>
    </row>
    <row r="338" spans="2:7" ht="15" customHeight="1">
      <c r="B338" s="669"/>
      <c r="C338" s="669"/>
      <c r="D338" s="669"/>
      <c r="E338" s="669"/>
    </row>
    <row r="339" spans="2:7" ht="15" customHeight="1">
      <c r="B339" s="16"/>
      <c r="C339" s="653">
        <v>44196</v>
      </c>
      <c r="D339" s="653">
        <v>43830</v>
      </c>
    </row>
    <row r="340" spans="2:7" ht="15" customHeight="1">
      <c r="B340" s="21" t="s">
        <v>1346</v>
      </c>
      <c r="C340" s="654" t="s">
        <v>913</v>
      </c>
      <c r="D340" s="654" t="s">
        <v>913</v>
      </c>
    </row>
    <row r="341" spans="2:7" ht="15" customHeight="1">
      <c r="B341" s="656" t="s">
        <v>1347</v>
      </c>
      <c r="C341" s="657">
        <v>1818454893</v>
      </c>
      <c r="D341" s="657">
        <v>786081494</v>
      </c>
      <c r="E341" s="670"/>
    </row>
    <row r="342" spans="2:7" ht="15" customHeight="1">
      <c r="B342" s="656" t="s">
        <v>956</v>
      </c>
      <c r="C342" s="657">
        <v>541529296</v>
      </c>
      <c r="D342" s="657">
        <v>371829788</v>
      </c>
      <c r="E342" s="15"/>
    </row>
    <row r="343" spans="2:7" ht="15" customHeight="1">
      <c r="B343" s="656" t="s">
        <v>1348</v>
      </c>
      <c r="C343" s="660">
        <v>6311543247</v>
      </c>
      <c r="D343" s="660">
        <v>6827128092</v>
      </c>
      <c r="E343" s="58"/>
    </row>
    <row r="344" spans="2:7" ht="15" customHeight="1">
      <c r="B344" s="21" t="s">
        <v>957</v>
      </c>
      <c r="C344" s="663">
        <f>SUM(C341:C343)</f>
        <v>8671527436</v>
      </c>
      <c r="D344" s="663">
        <f>SUM(D341:D343)</f>
        <v>7985039374</v>
      </c>
      <c r="E344" s="18"/>
      <c r="F344" s="5"/>
      <c r="G344" s="5"/>
    </row>
    <row r="345" spans="2:7" ht="15" customHeight="1">
      <c r="B345" s="16"/>
      <c r="C345" s="15"/>
      <c r="D345" s="15"/>
    </row>
    <row r="346" spans="2:7" ht="15" customHeight="1">
      <c r="B346" s="925" t="s">
        <v>1325</v>
      </c>
      <c r="C346" s="925"/>
      <c r="D346" s="925"/>
      <c r="E346" s="925"/>
    </row>
    <row r="347" spans="2:7" ht="15" customHeight="1">
      <c r="B347" s="636"/>
      <c r="C347" s="636"/>
      <c r="D347" s="636"/>
      <c r="E347" s="636"/>
    </row>
    <row r="348" spans="2:7" ht="15" customHeight="1">
      <c r="B348" s="928" t="s">
        <v>958</v>
      </c>
      <c r="C348" s="928"/>
      <c r="D348" s="928"/>
      <c r="E348" s="928"/>
    </row>
    <row r="349" spans="2:7" ht="15" customHeight="1"/>
    <row r="350" spans="2:7" ht="15" customHeight="1">
      <c r="B350" s="927" t="s">
        <v>1326</v>
      </c>
      <c r="C350" s="927"/>
      <c r="D350" s="927"/>
      <c r="E350" s="927"/>
    </row>
    <row r="351" spans="2:7" ht="15" customHeight="1">
      <c r="B351" s="640"/>
      <c r="C351" s="640"/>
      <c r="D351" s="640"/>
      <c r="E351" s="640"/>
    </row>
    <row r="352" spans="2:7" ht="15" customHeight="1">
      <c r="C352" s="642">
        <v>44196</v>
      </c>
      <c r="D352" s="642">
        <v>43830</v>
      </c>
    </row>
    <row r="353" spans="2:7" ht="15" customHeight="1">
      <c r="B353" s="641" t="s">
        <v>912</v>
      </c>
      <c r="C353" s="644" t="s">
        <v>913</v>
      </c>
      <c r="D353" s="644" t="s">
        <v>913</v>
      </c>
    </row>
    <row r="354" spans="2:7" ht="15" customHeight="1">
      <c r="B354" s="656" t="s">
        <v>959</v>
      </c>
      <c r="C354" s="671">
        <v>805435914</v>
      </c>
      <c r="D354" s="671">
        <v>805435914</v>
      </c>
      <c r="E354" s="5"/>
    </row>
    <row r="355" spans="2:7" ht="15" customHeight="1">
      <c r="B355" s="645" t="s">
        <v>960</v>
      </c>
      <c r="C355" s="831">
        <v>980183974</v>
      </c>
      <c r="D355" s="646">
        <v>815532166</v>
      </c>
      <c r="E355" s="5"/>
      <c r="G355" s="5"/>
    </row>
    <row r="356" spans="2:7" ht="15" customHeight="1">
      <c r="B356" s="645" t="s">
        <v>961</v>
      </c>
      <c r="C356" s="646">
        <v>1111946801</v>
      </c>
      <c r="D356" s="646">
        <v>1340731201</v>
      </c>
      <c r="E356" s="5"/>
    </row>
    <row r="357" spans="2:7" ht="15" customHeight="1">
      <c r="B357" s="645" t="s">
        <v>962</v>
      </c>
      <c r="C357" s="646">
        <v>61456108</v>
      </c>
      <c r="D357" s="646">
        <v>66854000</v>
      </c>
      <c r="E357" s="5"/>
    </row>
    <row r="358" spans="2:7" ht="15" customHeight="1">
      <c r="B358" s="645" t="s">
        <v>963</v>
      </c>
      <c r="C358" s="671">
        <v>5583635562</v>
      </c>
      <c r="D358" s="671">
        <v>2498655475</v>
      </c>
      <c r="E358" s="5"/>
    </row>
    <row r="359" spans="2:7" ht="15" customHeight="1">
      <c r="B359" s="645" t="s">
        <v>964</v>
      </c>
      <c r="C359" s="647">
        <v>1970725555</v>
      </c>
      <c r="D359" s="647">
        <v>358387217</v>
      </c>
      <c r="E359" s="5"/>
    </row>
    <row r="360" spans="2:7" ht="15" customHeight="1">
      <c r="B360" s="672" t="s">
        <v>965</v>
      </c>
      <c r="C360" s="648">
        <f>SUM(C354:C359)</f>
        <v>10513383914</v>
      </c>
      <c r="D360" s="673">
        <f>SUM(D354:D359)</f>
        <v>5885595973</v>
      </c>
      <c r="F360" s="5"/>
    </row>
    <row r="361" spans="2:7" ht="15" customHeight="1">
      <c r="B361" s="672"/>
      <c r="C361" s="650"/>
      <c r="D361" s="674"/>
    </row>
    <row r="362" spans="2:7" ht="15" customHeight="1">
      <c r="B362" s="641" t="s">
        <v>966</v>
      </c>
      <c r="C362" s="644" t="s">
        <v>913</v>
      </c>
      <c r="D362" s="644" t="s">
        <v>913</v>
      </c>
    </row>
    <row r="363" spans="2:7" ht="15" customHeight="1">
      <c r="B363" s="645" t="s">
        <v>960</v>
      </c>
      <c r="C363" s="647">
        <v>212380389</v>
      </c>
      <c r="D363" s="647">
        <v>347696903</v>
      </c>
    </row>
    <row r="364" spans="2:7" ht="15" customHeight="1">
      <c r="B364" s="672" t="s">
        <v>967</v>
      </c>
      <c r="C364" s="648">
        <f>+C363</f>
        <v>212380389</v>
      </c>
      <c r="D364" s="648">
        <f>+D363</f>
        <v>347696903</v>
      </c>
      <c r="E364" s="5"/>
      <c r="F364" s="5"/>
    </row>
    <row r="365" spans="2:7" ht="15" customHeight="1">
      <c r="B365" s="672"/>
      <c r="C365" s="650"/>
      <c r="D365" s="650"/>
    </row>
    <row r="366" spans="2:7" ht="15" customHeight="1">
      <c r="B366" s="672" t="s">
        <v>968</v>
      </c>
      <c r="C366" s="650">
        <f>+C360+C364</f>
        <v>10725764303</v>
      </c>
      <c r="D366" s="650">
        <f>+D360+D364</f>
        <v>6233292876</v>
      </c>
    </row>
    <row r="367" spans="2:7" ht="12" customHeight="1">
      <c r="D367" s="5"/>
    </row>
    <row r="368" spans="2:7" ht="15" customHeight="1">
      <c r="B368" s="915" t="s">
        <v>1349</v>
      </c>
      <c r="C368" s="915"/>
      <c r="D368" s="915"/>
      <c r="E368" s="915"/>
    </row>
    <row r="369" spans="2:6" ht="15" customHeight="1">
      <c r="B369" s="915"/>
      <c r="C369" s="915"/>
      <c r="D369" s="915"/>
      <c r="E369" s="915"/>
    </row>
    <row r="370" spans="2:6" ht="12.95" customHeight="1">
      <c r="B370" s="915"/>
      <c r="C370" s="915"/>
      <c r="D370" s="915"/>
      <c r="E370" s="915"/>
    </row>
    <row r="371" spans="2:6">
      <c r="B371" s="915"/>
      <c r="C371" s="915"/>
      <c r="D371" s="915"/>
      <c r="E371" s="915"/>
    </row>
    <row r="372" spans="2:6" ht="15.95" customHeight="1">
      <c r="B372" s="915"/>
      <c r="C372" s="915"/>
      <c r="D372" s="915"/>
      <c r="E372" s="915"/>
    </row>
    <row r="373" spans="2:6" ht="15.95" customHeight="1">
      <c r="B373" s="863"/>
      <c r="C373" s="863"/>
      <c r="D373" s="863"/>
      <c r="E373" s="863"/>
    </row>
    <row r="374" spans="2:6">
      <c r="B374" s="923" t="s">
        <v>969</v>
      </c>
      <c r="C374" s="923"/>
      <c r="D374" s="923"/>
      <c r="E374" s="923"/>
    </row>
    <row r="376" spans="2:6">
      <c r="B376" s="923" t="s">
        <v>1327</v>
      </c>
      <c r="C376" s="923"/>
      <c r="D376" s="923"/>
      <c r="E376" s="923"/>
    </row>
    <row r="377" spans="2:6" ht="15.75" thickBot="1">
      <c r="B377" s="640"/>
      <c r="C377" s="640"/>
      <c r="D377" s="640"/>
      <c r="E377" s="640"/>
    </row>
    <row r="378" spans="2:6" ht="15.75" thickBot="1">
      <c r="B378" s="675" t="s">
        <v>970</v>
      </c>
      <c r="C378" s="676" t="s">
        <v>971</v>
      </c>
      <c r="D378" s="676" t="s">
        <v>972</v>
      </c>
      <c r="E378" s="676" t="s">
        <v>973</v>
      </c>
    </row>
    <row r="379" spans="2:6">
      <c r="B379" s="677"/>
      <c r="C379" s="678" t="s">
        <v>974</v>
      </c>
      <c r="D379" s="679">
        <v>7600000000</v>
      </c>
      <c r="E379" s="680">
        <v>9575000000</v>
      </c>
      <c r="F379" s="800"/>
    </row>
    <row r="380" spans="2:6">
      <c r="B380" s="677" t="s">
        <v>975</v>
      </c>
      <c r="C380" s="678" t="s">
        <v>976</v>
      </c>
      <c r="D380" s="679">
        <v>46832037365</v>
      </c>
      <c r="E380" s="680">
        <v>39936098768</v>
      </c>
      <c r="F380" s="800"/>
    </row>
    <row r="381" spans="2:6" ht="15.75" thickBot="1">
      <c r="B381" s="681"/>
      <c r="C381" s="682" t="s">
        <v>977</v>
      </c>
      <c r="D381" s="832">
        <v>-46575218623</v>
      </c>
      <c r="E381" s="683">
        <v>-38398328113</v>
      </c>
      <c r="F381" s="800"/>
    </row>
    <row r="382" spans="2:6">
      <c r="B382" s="677"/>
      <c r="C382" s="678" t="s">
        <v>38</v>
      </c>
      <c r="D382" s="679">
        <v>0</v>
      </c>
      <c r="E382" s="680">
        <v>5147870261</v>
      </c>
    </row>
    <row r="383" spans="2:6">
      <c r="B383" s="684" t="s">
        <v>978</v>
      </c>
      <c r="C383" s="677" t="s">
        <v>976</v>
      </c>
      <c r="D383" s="679">
        <v>0</v>
      </c>
      <c r="E383" s="680">
        <v>7094339394</v>
      </c>
    </row>
    <row r="384" spans="2:6" ht="15.75" thickBot="1">
      <c r="B384" s="685"/>
      <c r="C384" s="681" t="s">
        <v>977</v>
      </c>
      <c r="D384" s="686">
        <v>0</v>
      </c>
      <c r="E384" s="683">
        <v>-6117327222</v>
      </c>
    </row>
    <row r="385" spans="2:8" ht="15.75" thickBot="1">
      <c r="B385" s="687" t="s">
        <v>979</v>
      </c>
      <c r="C385" s="688" t="s">
        <v>980</v>
      </c>
      <c r="D385" s="833">
        <v>1253499150</v>
      </c>
      <c r="E385" s="689">
        <v>4208889881</v>
      </c>
    </row>
    <row r="386" spans="2:8" ht="15.75" thickBot="1">
      <c r="B386" s="931" t="s">
        <v>981</v>
      </c>
      <c r="C386" s="932"/>
      <c r="D386" s="690">
        <f>SUM(D379:D385)</f>
        <v>9110317892</v>
      </c>
      <c r="E386" s="690">
        <f>SUM(E379:E385)</f>
        <v>21446542969</v>
      </c>
      <c r="F386" s="5"/>
      <c r="G386" s="18"/>
      <c r="H386" s="5"/>
    </row>
    <row r="387" spans="2:8">
      <c r="D387" s="5"/>
      <c r="E387" s="5"/>
      <c r="G387" s="5"/>
    </row>
    <row r="388" spans="2:8">
      <c r="B388" s="923" t="s">
        <v>1328</v>
      </c>
      <c r="C388" s="923"/>
      <c r="D388" s="923"/>
      <c r="E388" s="923"/>
    </row>
    <row r="389" spans="2:8" ht="17.100000000000001" customHeight="1" thickBot="1">
      <c r="B389" s="640"/>
      <c r="C389" s="640"/>
      <c r="D389" s="640"/>
      <c r="E389" s="640"/>
    </row>
    <row r="390" spans="2:8" ht="15.75" thickBot="1">
      <c r="B390" s="675" t="s">
        <v>970</v>
      </c>
      <c r="C390" s="676" t="s">
        <v>971</v>
      </c>
      <c r="D390" s="676" t="s">
        <v>972</v>
      </c>
      <c r="E390" s="676" t="s">
        <v>973</v>
      </c>
    </row>
    <row r="391" spans="2:8">
      <c r="B391" s="677"/>
      <c r="C391" s="678" t="s">
        <v>974</v>
      </c>
      <c r="D391" s="691">
        <v>479260000000</v>
      </c>
      <c r="E391" s="691">
        <v>407285000000</v>
      </c>
    </row>
    <row r="392" spans="2:8" ht="15" customHeight="1">
      <c r="B392" s="677" t="s">
        <v>975</v>
      </c>
      <c r="C392" s="678" t="s">
        <v>976</v>
      </c>
      <c r="D392" s="692">
        <v>365060126008</v>
      </c>
      <c r="E392" s="692">
        <v>332421177424</v>
      </c>
    </row>
    <row r="393" spans="2:8" ht="16.350000000000001" customHeight="1" thickBot="1">
      <c r="B393" s="681"/>
      <c r="C393" s="682" t="s">
        <v>977</v>
      </c>
      <c r="D393" s="683">
        <v>-365060126008</v>
      </c>
      <c r="E393" s="683">
        <v>-332421177424</v>
      </c>
    </row>
    <row r="394" spans="2:8">
      <c r="B394" s="677"/>
      <c r="C394" s="678" t="s">
        <v>38</v>
      </c>
      <c r="D394" s="679">
        <v>0</v>
      </c>
      <c r="E394" s="679">
        <v>51411062226</v>
      </c>
    </row>
    <row r="395" spans="2:8">
      <c r="B395" s="677" t="s">
        <v>978</v>
      </c>
      <c r="C395" s="678" t="s">
        <v>976</v>
      </c>
      <c r="D395" s="679">
        <v>0</v>
      </c>
      <c r="E395" s="679">
        <v>12060753419</v>
      </c>
    </row>
    <row r="396" spans="2:8" ht="15.75" thickBot="1">
      <c r="B396" s="681"/>
      <c r="C396" s="682" t="s">
        <v>977</v>
      </c>
      <c r="D396" s="686">
        <v>0</v>
      </c>
      <c r="E396" s="683">
        <v>-12060753419</v>
      </c>
    </row>
    <row r="397" spans="2:8" ht="15.75" thickBot="1">
      <c r="B397" s="931" t="s">
        <v>981</v>
      </c>
      <c r="C397" s="932"/>
      <c r="D397" s="693">
        <f>SUM(D391:D396)</f>
        <v>479260000000</v>
      </c>
      <c r="E397" s="693">
        <f>SUM(E391:E396)</f>
        <v>458696062226</v>
      </c>
      <c r="G397" s="5"/>
    </row>
    <row r="398" spans="2:8" ht="15.75" thickBot="1">
      <c r="D398" s="5"/>
      <c r="E398" s="5"/>
      <c r="G398" s="5"/>
    </row>
    <row r="399" spans="2:8" ht="15.75" thickBot="1">
      <c r="B399" s="933" t="s">
        <v>982</v>
      </c>
      <c r="C399" s="694" t="s">
        <v>972</v>
      </c>
      <c r="D399" s="694" t="s">
        <v>972</v>
      </c>
      <c r="E399" s="694" t="s">
        <v>972</v>
      </c>
    </row>
    <row r="400" spans="2:8" ht="15.75" thickBot="1">
      <c r="B400" s="934"/>
      <c r="C400" s="695" t="s">
        <v>983</v>
      </c>
      <c r="D400" s="695" t="s">
        <v>984</v>
      </c>
      <c r="E400" s="695" t="s">
        <v>47</v>
      </c>
    </row>
    <row r="401" spans="2:7" ht="15.75" thickBot="1">
      <c r="B401" s="696" t="s">
        <v>1283</v>
      </c>
      <c r="C401" s="697">
        <v>5410000000</v>
      </c>
      <c r="D401" s="697">
        <v>340700000000</v>
      </c>
      <c r="E401" s="697">
        <f>+C401+D401</f>
        <v>346110000000</v>
      </c>
    </row>
    <row r="402" spans="2:7" ht="15.75" thickBot="1">
      <c r="B402" s="696" t="s">
        <v>1284</v>
      </c>
      <c r="C402" s="697">
        <v>2190000000</v>
      </c>
      <c r="D402" s="697">
        <v>58560000000</v>
      </c>
      <c r="E402" s="697">
        <f>+C402+D402</f>
        <v>60750000000</v>
      </c>
    </row>
    <row r="403" spans="2:7" ht="15" customHeight="1" thickBot="1">
      <c r="B403" s="698" t="s">
        <v>1285</v>
      </c>
      <c r="C403" s="699">
        <v>0</v>
      </c>
      <c r="D403" s="699">
        <v>65000000000</v>
      </c>
      <c r="E403" s="699">
        <f>+C403+D403</f>
        <v>65000000000</v>
      </c>
      <c r="G403" s="5"/>
    </row>
    <row r="404" spans="2:7" ht="15" customHeight="1" thickBot="1">
      <c r="B404" s="698" t="s">
        <v>1286</v>
      </c>
      <c r="C404" s="699">
        <v>0</v>
      </c>
      <c r="D404" s="699">
        <v>15000000000</v>
      </c>
      <c r="E404" s="699">
        <f>+C404+D404</f>
        <v>15000000000</v>
      </c>
      <c r="G404" s="5"/>
    </row>
    <row r="405" spans="2:7" ht="15.75" thickBot="1">
      <c r="B405" s="700" t="s">
        <v>47</v>
      </c>
      <c r="C405" s="701">
        <f>SUM(C401:C404)</f>
        <v>7600000000</v>
      </c>
      <c r="D405" s="701">
        <f>SUM(D401:D404)</f>
        <v>479260000000</v>
      </c>
      <c r="E405" s="702">
        <f>SUM(E401:E404)</f>
        <v>486860000000</v>
      </c>
    </row>
    <row r="406" spans="2:7">
      <c r="D406" s="5"/>
      <c r="E406" s="5"/>
    </row>
    <row r="407" spans="2:7">
      <c r="B407" s="923" t="s">
        <v>985</v>
      </c>
      <c r="C407" s="923"/>
      <c r="D407" s="923"/>
      <c r="E407" s="923"/>
    </row>
    <row r="408" spans="2:7">
      <c r="D408" s="5"/>
    </row>
    <row r="409" spans="2:7" ht="15" customHeight="1">
      <c r="B409" s="915" t="s">
        <v>986</v>
      </c>
      <c r="C409" s="915"/>
      <c r="D409" s="915"/>
      <c r="E409" s="915"/>
    </row>
    <row r="410" spans="2:7">
      <c r="B410" s="915"/>
      <c r="C410" s="915"/>
      <c r="D410" s="915"/>
      <c r="E410" s="915"/>
    </row>
    <row r="411" spans="2:7">
      <c r="B411" s="915"/>
      <c r="C411" s="915"/>
      <c r="D411" s="915"/>
      <c r="E411" s="915"/>
    </row>
    <row r="413" spans="2:7">
      <c r="B413" s="908" t="s">
        <v>987</v>
      </c>
      <c r="C413" s="908"/>
      <c r="D413" s="908"/>
      <c r="E413" s="908"/>
    </row>
    <row r="415" spans="2:7">
      <c r="B415" s="925" t="s">
        <v>1359</v>
      </c>
      <c r="C415" s="925"/>
      <c r="D415" s="925"/>
      <c r="E415" s="925"/>
    </row>
    <row r="416" spans="2:7">
      <c r="B416" s="925"/>
      <c r="C416" s="925"/>
      <c r="D416" s="925"/>
      <c r="E416" s="925"/>
    </row>
    <row r="418" spans="2:5">
      <c r="B418" s="925" t="s">
        <v>1360</v>
      </c>
      <c r="C418" s="925"/>
      <c r="D418" s="925"/>
      <c r="E418" s="925"/>
    </row>
    <row r="419" spans="2:5">
      <c r="B419" s="925"/>
      <c r="C419" s="925"/>
      <c r="D419" s="925"/>
      <c r="E419" s="925"/>
    </row>
    <row r="421" spans="2:5">
      <c r="B421" s="925" t="s">
        <v>988</v>
      </c>
      <c r="C421" s="927"/>
      <c r="D421" s="927"/>
      <c r="E421" s="927"/>
    </row>
    <row r="423" spans="2:5">
      <c r="B423" s="927" t="s">
        <v>989</v>
      </c>
      <c r="C423" s="927"/>
      <c r="D423" s="927"/>
      <c r="E423" s="927"/>
    </row>
    <row r="424" spans="2:5">
      <c r="B424" s="927" t="s">
        <v>990</v>
      </c>
      <c r="C424" s="927"/>
      <c r="D424" s="927"/>
      <c r="E424" s="927"/>
    </row>
    <row r="425" spans="2:5">
      <c r="B425" s="927" t="s">
        <v>991</v>
      </c>
      <c r="C425" s="927"/>
      <c r="D425" s="927"/>
      <c r="E425" s="927"/>
    </row>
    <row r="426" spans="2:5">
      <c r="B426" s="927" t="s">
        <v>992</v>
      </c>
      <c r="C426" s="927"/>
      <c r="D426" s="927"/>
      <c r="E426" s="927"/>
    </row>
    <row r="427" spans="2:5">
      <c r="B427" s="927" t="s">
        <v>993</v>
      </c>
      <c r="C427" s="927"/>
      <c r="D427" s="927"/>
      <c r="E427" s="927"/>
    </row>
    <row r="428" spans="2:5">
      <c r="B428" s="927" t="s">
        <v>994</v>
      </c>
      <c r="C428" s="927"/>
      <c r="D428" s="927"/>
      <c r="E428" s="927"/>
    </row>
    <row r="429" spans="2:5">
      <c r="B429" s="927" t="s">
        <v>995</v>
      </c>
      <c r="C429" s="927"/>
      <c r="D429" s="927"/>
      <c r="E429" s="927"/>
    </row>
    <row r="430" spans="2:5" ht="15" customHeight="1"/>
    <row r="431" spans="2:5">
      <c r="B431" s="915" t="s">
        <v>996</v>
      </c>
      <c r="C431" s="915"/>
      <c r="D431" s="915"/>
      <c r="E431" s="915"/>
    </row>
    <row r="432" spans="2:5">
      <c r="B432" s="915"/>
      <c r="C432" s="915"/>
      <c r="D432" s="915"/>
      <c r="E432" s="915"/>
    </row>
    <row r="433" spans="2:5">
      <c r="B433" s="915"/>
      <c r="C433" s="915"/>
      <c r="D433" s="915"/>
      <c r="E433" s="915"/>
    </row>
    <row r="435" spans="2:5">
      <c r="B435" s="927" t="s">
        <v>1361</v>
      </c>
      <c r="C435" s="927"/>
      <c r="D435" s="927"/>
      <c r="E435" s="927"/>
    </row>
    <row r="436" spans="2:5" ht="15" customHeight="1">
      <c r="B436" s="927" t="s">
        <v>1362</v>
      </c>
      <c r="C436" s="927"/>
      <c r="D436" s="927"/>
      <c r="E436" s="927"/>
    </row>
    <row r="437" spans="2:5">
      <c r="B437" s="927" t="s">
        <v>1363</v>
      </c>
      <c r="C437" s="927"/>
      <c r="D437" s="927"/>
      <c r="E437" s="927"/>
    </row>
    <row r="438" spans="2:5">
      <c r="B438" s="927" t="s">
        <v>1364</v>
      </c>
      <c r="C438" s="927"/>
      <c r="D438" s="927"/>
      <c r="E438" s="927"/>
    </row>
    <row r="439" spans="2:5" ht="15" customHeight="1">
      <c r="B439" s="927" t="s">
        <v>1365</v>
      </c>
      <c r="C439" s="927"/>
      <c r="D439" s="927"/>
      <c r="E439" s="927"/>
    </row>
    <row r="440" spans="2:5">
      <c r="B440" s="927" t="s">
        <v>1366</v>
      </c>
      <c r="C440" s="927"/>
      <c r="D440" s="927"/>
      <c r="E440" s="927"/>
    </row>
    <row r="441" spans="2:5" ht="15" customHeight="1">
      <c r="B441" s="927" t="s">
        <v>1367</v>
      </c>
      <c r="C441" s="927"/>
      <c r="D441" s="927"/>
      <c r="E441" s="927"/>
    </row>
    <row r="442" spans="2:5" ht="15" customHeight="1">
      <c r="B442" s="927" t="s">
        <v>1368</v>
      </c>
      <c r="C442" s="927"/>
      <c r="D442" s="927"/>
      <c r="E442" s="927"/>
    </row>
    <row r="444" spans="2:5">
      <c r="B444" s="925" t="s">
        <v>997</v>
      </c>
      <c r="C444" s="925"/>
      <c r="D444" s="925"/>
      <c r="E444" s="925"/>
    </row>
    <row r="445" spans="2:5">
      <c r="B445" s="925"/>
      <c r="C445" s="925"/>
      <c r="D445" s="925"/>
      <c r="E445" s="925"/>
    </row>
    <row r="446" spans="2:5">
      <c r="B446" s="636"/>
      <c r="C446" s="636"/>
      <c r="D446" s="636"/>
      <c r="E446" s="636"/>
    </row>
    <row r="447" spans="2:5" ht="15" customHeight="1">
      <c r="B447" s="637" t="s">
        <v>998</v>
      </c>
      <c r="C447" s="636"/>
      <c r="D447" s="636"/>
      <c r="E447" s="636"/>
    </row>
    <row r="449" spans="2:5" ht="15" customHeight="1">
      <c r="B449" s="908" t="s">
        <v>999</v>
      </c>
      <c r="C449" s="908"/>
      <c r="D449" s="908"/>
      <c r="E449" s="908"/>
    </row>
    <row r="450" spans="2:5" ht="15" customHeight="1"/>
    <row r="451" spans="2:5">
      <c r="B451" s="925" t="s">
        <v>1369</v>
      </c>
      <c r="C451" s="925"/>
      <c r="D451" s="925"/>
      <c r="E451" s="925"/>
    </row>
    <row r="452" spans="2:5" ht="15" customHeight="1">
      <c r="B452" s="925"/>
      <c r="C452" s="925"/>
      <c r="D452" s="925"/>
      <c r="E452" s="925"/>
    </row>
    <row r="453" spans="2:5" ht="15" customHeight="1"/>
    <row r="454" spans="2:5">
      <c r="B454" s="915" t="s">
        <v>1370</v>
      </c>
      <c r="C454" s="915"/>
      <c r="D454" s="915"/>
      <c r="E454" s="915"/>
    </row>
    <row r="455" spans="2:5" ht="15" customHeight="1">
      <c r="B455" s="915"/>
      <c r="C455" s="915"/>
      <c r="D455" s="915"/>
      <c r="E455" s="915"/>
    </row>
    <row r="457" spans="2:5">
      <c r="B457" s="915" t="s">
        <v>1000</v>
      </c>
      <c r="C457" s="915"/>
      <c r="D457" s="915"/>
      <c r="E457" s="915"/>
    </row>
    <row r="458" spans="2:5" ht="15" customHeight="1">
      <c r="B458" s="915"/>
      <c r="C458" s="915"/>
      <c r="D458" s="915"/>
      <c r="E458" s="915"/>
    </row>
    <row r="460" spans="2:5">
      <c r="B460" s="915" t="s">
        <v>1001</v>
      </c>
      <c r="C460" s="915"/>
      <c r="D460" s="915"/>
      <c r="E460" s="915"/>
    </row>
    <row r="461" spans="2:5" ht="15" customHeight="1">
      <c r="B461" s="915"/>
      <c r="C461" s="915"/>
      <c r="D461" s="915"/>
      <c r="E461" s="915"/>
    </row>
    <row r="463" spans="2:5" ht="15" customHeight="1">
      <c r="B463" s="927" t="s">
        <v>1371</v>
      </c>
      <c r="C463" s="927"/>
      <c r="D463" s="927"/>
      <c r="E463" s="927"/>
    </row>
    <row r="464" spans="2:5">
      <c r="B464" s="927" t="s">
        <v>1372</v>
      </c>
      <c r="C464" s="927"/>
      <c r="D464" s="927"/>
      <c r="E464" s="927"/>
    </row>
    <row r="465" spans="2:5" ht="15" customHeight="1">
      <c r="B465" s="927" t="s">
        <v>1373</v>
      </c>
      <c r="C465" s="927"/>
      <c r="D465" s="927"/>
      <c r="E465" s="927"/>
    </row>
    <row r="466" spans="2:5">
      <c r="B466" s="927" t="s">
        <v>1374</v>
      </c>
      <c r="C466" s="927"/>
      <c r="D466" s="927"/>
      <c r="E466" s="927"/>
    </row>
    <row r="467" spans="2:5">
      <c r="B467" s="640"/>
      <c r="C467" s="640"/>
      <c r="D467" s="640"/>
      <c r="E467" s="640"/>
    </row>
    <row r="468" spans="2:5">
      <c r="B468" s="915" t="s">
        <v>1375</v>
      </c>
      <c r="C468" s="915"/>
      <c r="D468" s="915"/>
      <c r="E468" s="915"/>
    </row>
    <row r="469" spans="2:5">
      <c r="B469" s="915"/>
      <c r="C469" s="915"/>
      <c r="D469" s="915"/>
      <c r="E469" s="915"/>
    </row>
    <row r="470" spans="2:5">
      <c r="B470" s="915"/>
      <c r="C470" s="915"/>
      <c r="D470" s="915"/>
      <c r="E470" s="915"/>
    </row>
    <row r="471" spans="2:5">
      <c r="B471" s="631"/>
      <c r="C471" s="631"/>
      <c r="D471" s="631"/>
      <c r="E471" s="631"/>
    </row>
    <row r="472" spans="2:5">
      <c r="B472" s="937" t="s">
        <v>1002</v>
      </c>
      <c r="C472" s="937"/>
      <c r="D472" s="937"/>
      <c r="E472" s="937"/>
    </row>
    <row r="473" spans="2:5" ht="14.1" customHeight="1">
      <c r="B473" s="703"/>
      <c r="C473" s="703"/>
      <c r="D473" s="703"/>
      <c r="E473" s="703"/>
    </row>
    <row r="474" spans="2:5">
      <c r="B474" s="920" t="s">
        <v>1376</v>
      </c>
      <c r="C474" s="920"/>
      <c r="D474" s="920"/>
      <c r="E474" s="920"/>
    </row>
    <row r="475" spans="2:5">
      <c r="B475" s="920"/>
      <c r="C475" s="920"/>
      <c r="D475" s="920"/>
      <c r="E475" s="920"/>
    </row>
    <row r="476" spans="2:5">
      <c r="B476" s="920"/>
      <c r="C476" s="920"/>
      <c r="D476" s="920"/>
      <c r="E476" s="920"/>
    </row>
    <row r="477" spans="2:5" ht="35.1" customHeight="1">
      <c r="B477" s="920"/>
      <c r="C477" s="920"/>
      <c r="D477" s="920"/>
      <c r="E477" s="920"/>
    </row>
    <row r="478" spans="2:5">
      <c r="B478" s="703"/>
      <c r="C478" s="703"/>
      <c r="D478" s="703"/>
      <c r="E478" s="703"/>
    </row>
    <row r="479" spans="2:5">
      <c r="B479" s="921" t="s">
        <v>1377</v>
      </c>
      <c r="C479" s="921"/>
      <c r="D479" s="921"/>
      <c r="E479" s="921"/>
    </row>
    <row r="480" spans="2:5">
      <c r="B480" s="921"/>
      <c r="C480" s="921"/>
      <c r="D480" s="921"/>
      <c r="E480" s="921"/>
    </row>
    <row r="481" spans="2:5">
      <c r="B481" s="703"/>
      <c r="C481" s="703"/>
      <c r="D481" s="703"/>
      <c r="E481" s="703"/>
    </row>
    <row r="482" spans="2:5" ht="30.75" customHeight="1">
      <c r="B482" s="922" t="s">
        <v>1003</v>
      </c>
      <c r="C482" s="922"/>
      <c r="D482" s="922"/>
      <c r="E482" s="922"/>
    </row>
    <row r="483" spans="2:5">
      <c r="B483" s="631"/>
      <c r="C483" s="631"/>
      <c r="D483" s="631"/>
      <c r="E483" s="631"/>
    </row>
    <row r="484" spans="2:5">
      <c r="B484" s="938" t="s">
        <v>1004</v>
      </c>
      <c r="C484" s="938"/>
      <c r="D484" s="938"/>
      <c r="E484" s="938"/>
    </row>
    <row r="485" spans="2:5">
      <c r="B485" s="704"/>
      <c r="C485" s="704"/>
      <c r="D485" s="704"/>
      <c r="E485" s="704"/>
    </row>
    <row r="486" spans="2:5" ht="15" customHeight="1">
      <c r="B486" s="920" t="s">
        <v>1378</v>
      </c>
      <c r="C486" s="920"/>
      <c r="D486" s="920"/>
      <c r="E486" s="920"/>
    </row>
    <row r="487" spans="2:5" ht="33" customHeight="1">
      <c r="B487" s="920"/>
      <c r="C487" s="920"/>
      <c r="D487" s="920"/>
      <c r="E487" s="920"/>
    </row>
    <row r="488" spans="2:5">
      <c r="B488" s="631"/>
      <c r="C488" s="631"/>
      <c r="D488" s="631"/>
      <c r="E488" s="631"/>
    </row>
    <row r="489" spans="2:5">
      <c r="B489" s="921" t="s">
        <v>1379</v>
      </c>
      <c r="C489" s="921"/>
      <c r="D489" s="921"/>
      <c r="E489" s="921"/>
    </row>
    <row r="490" spans="2:5">
      <c r="B490" s="921"/>
      <c r="C490" s="921"/>
      <c r="D490" s="921"/>
      <c r="E490" s="921"/>
    </row>
    <row r="491" spans="2:5">
      <c r="B491" s="631"/>
      <c r="C491" s="631"/>
      <c r="D491" s="631"/>
      <c r="E491" s="631"/>
    </row>
    <row r="492" spans="2:5" ht="30" customHeight="1">
      <c r="B492" s="925" t="s">
        <v>1005</v>
      </c>
      <c r="C492" s="925"/>
      <c r="D492" s="925"/>
      <c r="E492" s="925"/>
    </row>
    <row r="493" spans="2:5">
      <c r="B493" s="631"/>
      <c r="C493" s="631"/>
      <c r="D493" s="631"/>
      <c r="E493" s="631"/>
    </row>
    <row r="494" spans="2:5" ht="15" customHeight="1">
      <c r="B494" s="923" t="s">
        <v>1006</v>
      </c>
      <c r="C494" s="923"/>
      <c r="D494" s="923"/>
      <c r="E494" s="923"/>
    </row>
    <row r="495" spans="2:5" ht="15" customHeight="1"/>
    <row r="496" spans="2:5">
      <c r="B496" s="705" t="s">
        <v>1007</v>
      </c>
    </row>
    <row r="497" spans="2:4" ht="15" customHeight="1">
      <c r="B497" s="706" t="s">
        <v>1008</v>
      </c>
      <c r="C497" s="114" t="s">
        <v>1009</v>
      </c>
    </row>
    <row r="498" spans="2:4">
      <c r="B498" s="1" t="s">
        <v>1010</v>
      </c>
      <c r="C498" s="935" t="s">
        <v>1011</v>
      </c>
      <c r="D498" s="935"/>
    </row>
    <row r="499" spans="2:4">
      <c r="B499" s="1" t="s">
        <v>1012</v>
      </c>
      <c r="C499" s="57" t="s">
        <v>1013</v>
      </c>
    </row>
    <row r="500" spans="2:4" ht="15" customHeight="1">
      <c r="B500" s="1" t="s">
        <v>1014</v>
      </c>
      <c r="C500" s="57" t="s">
        <v>1015</v>
      </c>
    </row>
    <row r="501" spans="2:4">
      <c r="B501" s="1" t="s">
        <v>1016</v>
      </c>
      <c r="C501" s="57" t="s">
        <v>1015</v>
      </c>
    </row>
    <row r="502" spans="2:4">
      <c r="B502" s="1" t="s">
        <v>1017</v>
      </c>
      <c r="C502" s="57" t="s">
        <v>1018</v>
      </c>
    </row>
    <row r="503" spans="2:4" ht="15" customHeight="1"/>
    <row r="504" spans="2:4">
      <c r="B504" s="705" t="s">
        <v>1019</v>
      </c>
    </row>
    <row r="505" spans="2:4" ht="15" customHeight="1">
      <c r="B505" s="1" t="s">
        <v>1020</v>
      </c>
      <c r="C505" s="707" t="s">
        <v>1021</v>
      </c>
    </row>
    <row r="506" spans="2:4">
      <c r="B506" s="1" t="s">
        <v>1022</v>
      </c>
      <c r="C506" s="936" t="s">
        <v>1023</v>
      </c>
      <c r="D506" s="936"/>
    </row>
    <row r="507" spans="2:4">
      <c r="B507" s="57" t="s">
        <v>1024</v>
      </c>
      <c r="C507" s="943" t="s">
        <v>1025</v>
      </c>
      <c r="D507" s="943"/>
    </row>
    <row r="508" spans="2:4" ht="15" customHeight="1">
      <c r="C508" s="5" t="s">
        <v>1026</v>
      </c>
    </row>
    <row r="509" spans="2:4">
      <c r="C509" s="5" t="s">
        <v>1027</v>
      </c>
    </row>
    <row r="510" spans="2:4">
      <c r="C510" s="708" t="s">
        <v>1028</v>
      </c>
      <c r="D510" s="708"/>
    </row>
    <row r="511" spans="2:4" ht="15" customHeight="1">
      <c r="C511" s="57" t="s">
        <v>1029</v>
      </c>
    </row>
    <row r="512" spans="2:4">
      <c r="B512" s="57" t="s">
        <v>1030</v>
      </c>
      <c r="C512" s="5" t="s">
        <v>1031</v>
      </c>
    </row>
    <row r="513" spans="2:4">
      <c r="B513" s="1" t="s">
        <v>1032</v>
      </c>
      <c r="C513" s="5" t="s">
        <v>1033</v>
      </c>
    </row>
    <row r="515" spans="2:4" ht="15" customHeight="1">
      <c r="B515" s="705" t="s">
        <v>1034</v>
      </c>
    </row>
    <row r="516" spans="2:4">
      <c r="B516" s="1" t="s">
        <v>1020</v>
      </c>
      <c r="C516" s="57" t="s">
        <v>1035</v>
      </c>
    </row>
    <row r="517" spans="2:4" ht="15" customHeight="1">
      <c r="B517" s="1" t="s">
        <v>1022</v>
      </c>
      <c r="C517" s="936" t="s">
        <v>1380</v>
      </c>
      <c r="D517" s="936"/>
    </row>
    <row r="518" spans="2:4">
      <c r="B518" s="57" t="s">
        <v>1024</v>
      </c>
      <c r="C518" s="943" t="s">
        <v>1025</v>
      </c>
      <c r="D518" s="943"/>
    </row>
    <row r="519" spans="2:4" ht="15" customHeight="1">
      <c r="C519" s="5" t="s">
        <v>1026</v>
      </c>
    </row>
    <row r="520" spans="2:4">
      <c r="C520" s="5" t="s">
        <v>1027</v>
      </c>
    </row>
    <row r="521" spans="2:4">
      <c r="C521" s="708" t="s">
        <v>1028</v>
      </c>
      <c r="D521" s="708"/>
    </row>
    <row r="522" spans="2:4" ht="15" customHeight="1">
      <c r="C522" s="57" t="s">
        <v>1029</v>
      </c>
    </row>
    <row r="523" spans="2:4">
      <c r="B523" s="57" t="s">
        <v>1030</v>
      </c>
      <c r="C523" s="5" t="s">
        <v>1031</v>
      </c>
    </row>
    <row r="524" spans="2:4">
      <c r="B524" s="1" t="s">
        <v>1032</v>
      </c>
      <c r="C524" s="5" t="s">
        <v>1033</v>
      </c>
    </row>
    <row r="525" spans="2:4" ht="15" customHeight="1"/>
    <row r="526" spans="2:4">
      <c r="B526" s="705" t="s">
        <v>1036</v>
      </c>
    </row>
    <row r="527" spans="2:4">
      <c r="B527" s="1" t="s">
        <v>1020</v>
      </c>
      <c r="C527" s="57" t="s">
        <v>1037</v>
      </c>
    </row>
    <row r="528" spans="2:4">
      <c r="B528" s="1" t="s">
        <v>1022</v>
      </c>
      <c r="C528" s="936" t="s">
        <v>1038</v>
      </c>
      <c r="D528" s="936"/>
    </row>
    <row r="529" spans="2:3">
      <c r="B529" s="57" t="s">
        <v>1024</v>
      </c>
      <c r="C529" s="5" t="s">
        <v>1025</v>
      </c>
    </row>
    <row r="530" spans="2:3">
      <c r="C530" s="5" t="s">
        <v>1039</v>
      </c>
    </row>
    <row r="531" spans="2:3">
      <c r="C531" s="5" t="s">
        <v>1040</v>
      </c>
    </row>
    <row r="532" spans="2:3">
      <c r="C532" s="5" t="s">
        <v>1041</v>
      </c>
    </row>
    <row r="533" spans="2:3">
      <c r="C533" s="5" t="s">
        <v>1042</v>
      </c>
    </row>
    <row r="534" spans="2:3">
      <c r="B534" s="57" t="s">
        <v>1030</v>
      </c>
      <c r="C534" s="5" t="s">
        <v>1043</v>
      </c>
    </row>
    <row r="535" spans="2:3">
      <c r="B535" s="1" t="s">
        <v>1032</v>
      </c>
      <c r="C535" s="5" t="s">
        <v>1033</v>
      </c>
    </row>
    <row r="537" spans="2:3">
      <c r="B537" s="705" t="s">
        <v>1044</v>
      </c>
    </row>
    <row r="538" spans="2:3">
      <c r="B538" s="1" t="s">
        <v>1020</v>
      </c>
      <c r="C538" s="707" t="s">
        <v>1045</v>
      </c>
    </row>
    <row r="539" spans="2:3">
      <c r="B539" s="1" t="s">
        <v>1022</v>
      </c>
      <c r="C539" s="748" t="s">
        <v>1046</v>
      </c>
    </row>
    <row r="540" spans="2:3">
      <c r="B540" s="57" t="s">
        <v>1024</v>
      </c>
      <c r="C540" s="5" t="s">
        <v>1025</v>
      </c>
    </row>
    <row r="541" spans="2:3">
      <c r="C541" s="5" t="s">
        <v>1047</v>
      </c>
    </row>
    <row r="542" spans="2:3">
      <c r="C542" s="5" t="s">
        <v>1048</v>
      </c>
    </row>
    <row r="543" spans="2:3">
      <c r="C543" s="5" t="s">
        <v>1049</v>
      </c>
    </row>
    <row r="544" spans="2:3">
      <c r="C544" s="5" t="s">
        <v>1050</v>
      </c>
    </row>
    <row r="545" spans="2:3">
      <c r="B545" s="57" t="s">
        <v>1030</v>
      </c>
      <c r="C545" s="5" t="s">
        <v>1051</v>
      </c>
    </row>
    <row r="546" spans="2:3">
      <c r="B546" s="1" t="s">
        <v>1032</v>
      </c>
      <c r="C546" s="5" t="s">
        <v>1033</v>
      </c>
    </row>
    <row r="548" spans="2:3">
      <c r="B548" s="705" t="s">
        <v>1052</v>
      </c>
    </row>
    <row r="549" spans="2:3">
      <c r="B549" s="1" t="s">
        <v>1020</v>
      </c>
      <c r="C549" s="707" t="s">
        <v>1053</v>
      </c>
    </row>
    <row r="550" spans="2:3">
      <c r="B550" s="1" t="s">
        <v>1022</v>
      </c>
      <c r="C550" s="748" t="s">
        <v>1046</v>
      </c>
    </row>
    <row r="551" spans="2:3">
      <c r="B551" s="57" t="s">
        <v>1024</v>
      </c>
      <c r="C551" s="5" t="s">
        <v>1025</v>
      </c>
    </row>
    <row r="552" spans="2:3">
      <c r="C552" s="5" t="s">
        <v>1054</v>
      </c>
    </row>
    <row r="553" spans="2:3">
      <c r="C553" s="5" t="s">
        <v>1055</v>
      </c>
    </row>
    <row r="554" spans="2:3">
      <c r="C554" s="5" t="s">
        <v>1056</v>
      </c>
    </row>
    <row r="555" spans="2:3">
      <c r="C555" s="5" t="s">
        <v>1057</v>
      </c>
    </row>
    <row r="556" spans="2:3">
      <c r="B556" s="57" t="s">
        <v>1030</v>
      </c>
      <c r="C556" s="5" t="s">
        <v>1058</v>
      </c>
    </row>
    <row r="557" spans="2:3">
      <c r="B557" s="1" t="s">
        <v>1032</v>
      </c>
      <c r="C557" s="5" t="s">
        <v>1033</v>
      </c>
    </row>
    <row r="559" spans="2:3">
      <c r="B559" s="705" t="s">
        <v>1059</v>
      </c>
    </row>
    <row r="560" spans="2:3">
      <c r="B560" s="1" t="s">
        <v>1020</v>
      </c>
      <c r="C560" s="5" t="s">
        <v>1060</v>
      </c>
    </row>
    <row r="561" spans="2:3">
      <c r="B561" s="1" t="s">
        <v>1022</v>
      </c>
      <c r="C561" s="748" t="s">
        <v>1046</v>
      </c>
    </row>
    <row r="562" spans="2:3">
      <c r="B562" s="57" t="s">
        <v>1024</v>
      </c>
      <c r="C562" s="5" t="s">
        <v>1025</v>
      </c>
    </row>
    <row r="563" spans="2:3">
      <c r="C563" s="5" t="s">
        <v>1061</v>
      </c>
    </row>
    <row r="564" spans="2:3">
      <c r="C564" s="5" t="s">
        <v>1062</v>
      </c>
    </row>
    <row r="565" spans="2:3">
      <c r="C565" s="5" t="s">
        <v>1063</v>
      </c>
    </row>
    <row r="566" spans="2:3">
      <c r="C566" s="5" t="s">
        <v>1064</v>
      </c>
    </row>
    <row r="567" spans="2:3">
      <c r="B567" s="57" t="s">
        <v>1030</v>
      </c>
      <c r="C567" s="5" t="s">
        <v>1065</v>
      </c>
    </row>
    <row r="568" spans="2:3">
      <c r="B568" s="1" t="s">
        <v>1032</v>
      </c>
      <c r="C568" s="5" t="s">
        <v>1033</v>
      </c>
    </row>
    <row r="570" spans="2:3">
      <c r="B570" s="705" t="s">
        <v>1066</v>
      </c>
    </row>
    <row r="571" spans="2:3">
      <c r="B571" s="1" t="s">
        <v>1020</v>
      </c>
      <c r="C571" s="707" t="s">
        <v>1067</v>
      </c>
    </row>
    <row r="572" spans="2:3">
      <c r="B572" s="1" t="s">
        <v>1022</v>
      </c>
      <c r="C572" s="748" t="s">
        <v>1046</v>
      </c>
    </row>
    <row r="573" spans="2:3">
      <c r="B573" s="57" t="s">
        <v>1024</v>
      </c>
      <c r="C573" s="5" t="s">
        <v>1025</v>
      </c>
    </row>
    <row r="574" spans="2:3">
      <c r="C574" s="5" t="s">
        <v>1068</v>
      </c>
    </row>
    <row r="575" spans="2:3">
      <c r="C575" s="5" t="s">
        <v>1069</v>
      </c>
    </row>
    <row r="576" spans="2:3">
      <c r="C576" s="5" t="s">
        <v>1070</v>
      </c>
    </row>
    <row r="577" spans="2:3">
      <c r="C577" s="5" t="s">
        <v>1071</v>
      </c>
    </row>
    <row r="578" spans="2:3">
      <c r="B578" s="57" t="s">
        <v>1030</v>
      </c>
      <c r="C578" s="5" t="s">
        <v>1072</v>
      </c>
    </row>
    <row r="579" spans="2:3">
      <c r="B579" s="1" t="s">
        <v>1032</v>
      </c>
      <c r="C579" s="5" t="s">
        <v>1033</v>
      </c>
    </row>
    <row r="583" spans="2:3">
      <c r="B583" s="705" t="s">
        <v>1073</v>
      </c>
    </row>
    <row r="584" spans="2:3">
      <c r="B584" s="1" t="s">
        <v>1020</v>
      </c>
      <c r="C584" s="5" t="s">
        <v>1074</v>
      </c>
    </row>
    <row r="585" spans="2:3">
      <c r="B585" s="1" t="s">
        <v>1022</v>
      </c>
      <c r="C585" s="748" t="s">
        <v>1075</v>
      </c>
    </row>
    <row r="586" spans="2:3">
      <c r="B586" s="57" t="s">
        <v>1024</v>
      </c>
      <c r="C586" s="5" t="s">
        <v>1025</v>
      </c>
    </row>
    <row r="587" spans="2:3">
      <c r="C587" s="5" t="s">
        <v>1076</v>
      </c>
    </row>
    <row r="588" spans="2:3">
      <c r="C588" s="5" t="s">
        <v>1077</v>
      </c>
    </row>
    <row r="589" spans="2:3">
      <c r="C589" s="5" t="s">
        <v>1078</v>
      </c>
    </row>
    <row r="590" spans="2:3">
      <c r="C590" s="5" t="s">
        <v>1079</v>
      </c>
    </row>
    <row r="591" spans="2:3">
      <c r="B591" s="57" t="s">
        <v>1030</v>
      </c>
      <c r="C591" s="5" t="s">
        <v>1080</v>
      </c>
    </row>
    <row r="592" spans="2:3">
      <c r="B592" s="1" t="s">
        <v>1032</v>
      </c>
      <c r="C592" s="5" t="s">
        <v>1033</v>
      </c>
    </row>
    <row r="594" spans="2:6">
      <c r="B594" s="709" t="s">
        <v>1081</v>
      </c>
      <c r="C594" s="1"/>
    </row>
    <row r="595" spans="2:6">
      <c r="B595" s="710"/>
      <c r="C595" s="711" t="s">
        <v>1082</v>
      </c>
      <c r="D595" s="619"/>
    </row>
    <row r="596" spans="2:6">
      <c r="B596" s="712" t="s">
        <v>1083</v>
      </c>
      <c r="C596" s="713">
        <v>10000000000</v>
      </c>
      <c r="D596" s="619"/>
    </row>
    <row r="597" spans="2:6">
      <c r="B597" s="712" t="s">
        <v>1084</v>
      </c>
      <c r="C597" s="713">
        <v>30000000000</v>
      </c>
      <c r="D597" s="619"/>
    </row>
    <row r="598" spans="2:6">
      <c r="B598" s="712" t="s">
        <v>1085</v>
      </c>
      <c r="C598" s="713">
        <v>50000000000</v>
      </c>
      <c r="D598" s="619"/>
    </row>
    <row r="599" spans="2:6">
      <c r="B599" s="712" t="s">
        <v>1086</v>
      </c>
      <c r="C599" s="713">
        <v>60000000000</v>
      </c>
      <c r="D599" s="619"/>
    </row>
    <row r="600" spans="2:6">
      <c r="B600" s="712" t="s">
        <v>1087</v>
      </c>
      <c r="C600" s="713">
        <v>60000000000</v>
      </c>
      <c r="D600" s="710"/>
    </row>
    <row r="601" spans="2:6">
      <c r="B601" s="712" t="s">
        <v>1088</v>
      </c>
      <c r="C601" s="713">
        <v>60000000000</v>
      </c>
      <c r="D601" s="619"/>
    </row>
    <row r="602" spans="2:6">
      <c r="B602" s="712" t="s">
        <v>1089</v>
      </c>
      <c r="C602" s="713">
        <v>60000000000</v>
      </c>
      <c r="D602" s="710"/>
    </row>
    <row r="603" spans="2:6">
      <c r="B603" s="712" t="s">
        <v>1090</v>
      </c>
      <c r="C603" s="714">
        <v>20000000000</v>
      </c>
      <c r="D603" s="619"/>
    </row>
    <row r="604" spans="2:6">
      <c r="B604" s="834" t="s">
        <v>1329</v>
      </c>
      <c r="C604" s="715">
        <f>+SUM(C596:C603)</f>
        <v>350000000000</v>
      </c>
      <c r="D604" s="944"/>
      <c r="E604" s="944"/>
    </row>
    <row r="605" spans="2:6">
      <c r="B605" s="710"/>
      <c r="C605" s="715"/>
      <c r="D605" s="716"/>
      <c r="E605" s="716"/>
    </row>
    <row r="606" spans="2:6">
      <c r="B606" s="834" t="s">
        <v>1330</v>
      </c>
      <c r="C606" s="715">
        <f>+E401</f>
        <v>346110000000</v>
      </c>
      <c r="D606" s="7" t="s">
        <v>1091</v>
      </c>
      <c r="E606" s="5"/>
      <c r="F606" s="5"/>
    </row>
    <row r="607" spans="2:6">
      <c r="B607" s="619"/>
      <c r="C607" s="717"/>
      <c r="D607" s="619"/>
    </row>
    <row r="608" spans="2:6">
      <c r="B608" s="923" t="s">
        <v>1092</v>
      </c>
      <c r="C608" s="923"/>
      <c r="D608" s="923"/>
      <c r="E608" s="923"/>
    </row>
    <row r="610" spans="2:3">
      <c r="B610" s="705" t="s">
        <v>1007</v>
      </c>
    </row>
    <row r="611" spans="2:3">
      <c r="B611" s="705"/>
    </row>
    <row r="612" spans="2:3">
      <c r="B612" s="1" t="s">
        <v>1008</v>
      </c>
      <c r="C612" s="748" t="s">
        <v>1093</v>
      </c>
    </row>
    <row r="613" spans="2:3">
      <c r="B613" s="1" t="s">
        <v>1010</v>
      </c>
      <c r="C613" s="57" t="s">
        <v>1011</v>
      </c>
    </row>
    <row r="614" spans="2:3">
      <c r="B614" s="1" t="s">
        <v>1012</v>
      </c>
      <c r="C614" s="5" t="s">
        <v>1094</v>
      </c>
    </row>
    <row r="615" spans="2:3">
      <c r="B615" s="1" t="s">
        <v>1014</v>
      </c>
      <c r="C615" s="5" t="s">
        <v>1015</v>
      </c>
    </row>
    <row r="616" spans="2:3">
      <c r="B616" s="1" t="s">
        <v>1095</v>
      </c>
      <c r="C616" s="5" t="s">
        <v>1015</v>
      </c>
    </row>
    <row r="617" spans="2:3">
      <c r="B617" s="1" t="s">
        <v>1017</v>
      </c>
      <c r="C617" s="5" t="s">
        <v>1018</v>
      </c>
    </row>
    <row r="619" spans="2:3">
      <c r="B619" s="641" t="s">
        <v>1019</v>
      </c>
    </row>
    <row r="620" spans="2:3">
      <c r="B620" s="641"/>
    </row>
    <row r="621" spans="2:3">
      <c r="B621" s="57" t="s">
        <v>1020</v>
      </c>
      <c r="C621" s="5" t="s">
        <v>1096</v>
      </c>
    </row>
    <row r="622" spans="2:3">
      <c r="B622" s="1" t="s">
        <v>1097</v>
      </c>
      <c r="C622" s="748" t="s">
        <v>1046</v>
      </c>
    </row>
    <row r="623" spans="2:3">
      <c r="B623" s="1" t="s">
        <v>1098</v>
      </c>
      <c r="C623" s="5" t="s">
        <v>1099</v>
      </c>
    </row>
    <row r="624" spans="2:3">
      <c r="B624" s="1" t="s">
        <v>1100</v>
      </c>
      <c r="C624" s="5" t="s">
        <v>1101</v>
      </c>
    </row>
    <row r="625" spans="2:4">
      <c r="B625" s="1" t="s">
        <v>1032</v>
      </c>
      <c r="C625" s="5" t="s">
        <v>1033</v>
      </c>
    </row>
    <row r="627" spans="2:4" ht="14.45" customHeight="1">
      <c r="B627" s="705" t="s">
        <v>1034</v>
      </c>
    </row>
    <row r="628" spans="2:4">
      <c r="B628" s="705"/>
    </row>
    <row r="629" spans="2:4">
      <c r="B629" s="57" t="s">
        <v>1020</v>
      </c>
      <c r="C629" s="5" t="s">
        <v>1102</v>
      </c>
    </row>
    <row r="630" spans="2:4">
      <c r="B630" s="1" t="s">
        <v>1097</v>
      </c>
      <c r="C630" s="748" t="s">
        <v>1103</v>
      </c>
    </row>
    <row r="631" spans="2:4">
      <c r="B631" s="1" t="s">
        <v>1104</v>
      </c>
      <c r="C631" s="718">
        <v>0.09</v>
      </c>
    </row>
    <row r="632" spans="2:4">
      <c r="B632" s="1" t="s">
        <v>1100</v>
      </c>
      <c r="C632" s="5" t="s">
        <v>1105</v>
      </c>
    </row>
    <row r="633" spans="2:4">
      <c r="B633" s="1" t="s">
        <v>1032</v>
      </c>
      <c r="C633" s="5" t="s">
        <v>1033</v>
      </c>
    </row>
    <row r="635" spans="2:4">
      <c r="B635" s="709" t="s">
        <v>1081</v>
      </c>
    </row>
    <row r="636" spans="2:4">
      <c r="C636" s="583" t="s">
        <v>2</v>
      </c>
    </row>
    <row r="637" spans="2:4" ht="13.5" customHeight="1">
      <c r="B637" s="712" t="s">
        <v>1083</v>
      </c>
      <c r="C637" s="719">
        <v>60000000000</v>
      </c>
      <c r="D637" s="17"/>
    </row>
    <row r="638" spans="2:4">
      <c r="B638" s="712" t="s">
        <v>1084</v>
      </c>
      <c r="C638" s="720">
        <v>12000000000</v>
      </c>
    </row>
    <row r="639" spans="2:4">
      <c r="B639" s="834" t="s">
        <v>1329</v>
      </c>
      <c r="C639" s="721">
        <v>72000000000</v>
      </c>
      <c r="D639" s="5"/>
    </row>
    <row r="640" spans="2:4">
      <c r="B640" s="710"/>
      <c r="C640" s="711"/>
    </row>
    <row r="641" spans="2:6">
      <c r="B641" s="834" t="s">
        <v>1330</v>
      </c>
      <c r="C641" s="722">
        <f>+E402</f>
        <v>60750000000</v>
      </c>
      <c r="D641" s="7" t="s">
        <v>1091</v>
      </c>
      <c r="E641" s="5"/>
      <c r="F641" s="5"/>
    </row>
    <row r="643" spans="2:6">
      <c r="B643" s="939" t="s">
        <v>1106</v>
      </c>
      <c r="C643" s="939"/>
      <c r="D643" s="939"/>
      <c r="E643" s="939"/>
    </row>
    <row r="644" spans="2:6">
      <c r="B644" s="723"/>
      <c r="C644" s="723"/>
      <c r="D644" s="723"/>
      <c r="E644" s="723"/>
    </row>
    <row r="645" spans="2:6">
      <c r="B645" s="940" t="s">
        <v>1107</v>
      </c>
      <c r="C645" s="940"/>
      <c r="D645" s="940"/>
      <c r="E645" s="940"/>
    </row>
    <row r="646" spans="2:6">
      <c r="B646" s="724"/>
      <c r="C646" s="724"/>
      <c r="D646" s="724"/>
      <c r="E646" s="724"/>
    </row>
    <row r="647" spans="2:6">
      <c r="B647" s="725" t="s">
        <v>1007</v>
      </c>
      <c r="C647" s="726"/>
      <c r="D647" s="727"/>
      <c r="E647" s="724"/>
    </row>
    <row r="648" spans="2:6">
      <c r="B648" s="725"/>
      <c r="C648" s="726"/>
      <c r="D648" s="727"/>
      <c r="E648" s="724"/>
    </row>
    <row r="649" spans="2:6">
      <c r="B649" s="727" t="s">
        <v>1008</v>
      </c>
      <c r="C649" s="872" t="s">
        <v>1108</v>
      </c>
      <c r="D649" s="727"/>
      <c r="E649" s="724"/>
    </row>
    <row r="650" spans="2:6">
      <c r="B650" s="727" t="s">
        <v>1010</v>
      </c>
      <c r="C650" s="728" t="s">
        <v>1011</v>
      </c>
      <c r="D650" s="727"/>
      <c r="E650" s="724"/>
    </row>
    <row r="651" spans="2:6">
      <c r="B651" s="727" t="s">
        <v>1012</v>
      </c>
      <c r="C651" s="726" t="s">
        <v>1109</v>
      </c>
      <c r="D651" s="727"/>
      <c r="E651" s="724"/>
    </row>
    <row r="652" spans="2:6">
      <c r="B652" s="727" t="s">
        <v>1014</v>
      </c>
      <c r="C652" s="726" t="s">
        <v>1110</v>
      </c>
      <c r="D652" s="727"/>
      <c r="E652" s="724"/>
    </row>
    <row r="653" spans="2:6">
      <c r="B653" s="727" t="s">
        <v>1095</v>
      </c>
      <c r="C653" s="726" t="s">
        <v>1110</v>
      </c>
      <c r="D653" s="727"/>
      <c r="E653" s="724"/>
    </row>
    <row r="654" spans="2:6">
      <c r="B654" s="727" t="s">
        <v>1017</v>
      </c>
      <c r="C654" s="726" t="s">
        <v>1018</v>
      </c>
      <c r="D654" s="727"/>
      <c r="E654" s="724"/>
    </row>
    <row r="655" spans="2:6">
      <c r="B655" s="727"/>
      <c r="C655" s="726"/>
      <c r="D655" s="727"/>
      <c r="E655" s="724"/>
    </row>
    <row r="656" spans="2:6">
      <c r="B656" s="727"/>
      <c r="C656" s="726"/>
      <c r="D656" s="727"/>
      <c r="E656" s="881"/>
    </row>
    <row r="657" spans="2:6">
      <c r="B657" s="727"/>
      <c r="C657" s="726"/>
      <c r="D657" s="727"/>
      <c r="E657" s="881"/>
    </row>
    <row r="658" spans="2:6">
      <c r="B658" s="729" t="s">
        <v>1019</v>
      </c>
      <c r="C658" s="726"/>
      <c r="D658" s="727"/>
      <c r="E658" s="724"/>
    </row>
    <row r="659" spans="2:6">
      <c r="B659" s="729"/>
      <c r="C659" s="726"/>
      <c r="D659" s="727"/>
      <c r="E659" s="724"/>
    </row>
    <row r="660" spans="2:6">
      <c r="B660" s="728" t="s">
        <v>1020</v>
      </c>
      <c r="C660" s="726" t="s">
        <v>1111</v>
      </c>
      <c r="D660" s="727"/>
      <c r="E660" s="724"/>
    </row>
    <row r="661" spans="2:6">
      <c r="B661" s="727" t="s">
        <v>1097</v>
      </c>
      <c r="C661" s="872" t="s">
        <v>1381</v>
      </c>
      <c r="D661" s="727"/>
      <c r="E661" s="724"/>
    </row>
    <row r="662" spans="2:6">
      <c r="B662" s="727" t="s">
        <v>1098</v>
      </c>
      <c r="C662" s="726" t="s">
        <v>1112</v>
      </c>
      <c r="D662" s="727"/>
      <c r="E662" s="724"/>
    </row>
    <row r="663" spans="2:6">
      <c r="B663" s="727" t="s">
        <v>1100</v>
      </c>
      <c r="C663" s="726" t="s">
        <v>1113</v>
      </c>
      <c r="D663" s="727"/>
      <c r="E663" s="724"/>
    </row>
    <row r="664" spans="2:6">
      <c r="B664" s="727" t="s">
        <v>1032</v>
      </c>
      <c r="C664" s="726" t="s">
        <v>1033</v>
      </c>
      <c r="D664" s="727"/>
      <c r="E664" s="724"/>
    </row>
    <row r="665" spans="2:6">
      <c r="B665" s="724"/>
      <c r="C665" s="724"/>
      <c r="D665" s="724"/>
      <c r="E665" s="724"/>
    </row>
    <row r="666" spans="2:6">
      <c r="B666" s="730" t="s">
        <v>1081</v>
      </c>
      <c r="C666" s="726"/>
      <c r="D666" s="727"/>
      <c r="E666" s="727"/>
    </row>
    <row r="667" spans="2:6">
      <c r="B667" s="727"/>
      <c r="C667" s="731" t="s">
        <v>2</v>
      </c>
      <c r="D667" s="727"/>
      <c r="E667" s="727"/>
    </row>
    <row r="668" spans="2:6">
      <c r="B668" s="732" t="s">
        <v>1083</v>
      </c>
      <c r="C668" s="733">
        <v>65000000000</v>
      </c>
      <c r="D668" s="734"/>
      <c r="E668" s="727"/>
    </row>
    <row r="669" spans="2:6">
      <c r="B669" s="834" t="s">
        <v>1329</v>
      </c>
      <c r="C669" s="736">
        <f>+C668</f>
        <v>65000000000</v>
      </c>
      <c r="D669" s="726"/>
      <c r="E669" s="727"/>
    </row>
    <row r="670" spans="2:6">
      <c r="B670" s="735"/>
      <c r="C670" s="737"/>
      <c r="D670" s="727"/>
      <c r="E670" s="727"/>
    </row>
    <row r="671" spans="2:6">
      <c r="B671" s="834" t="s">
        <v>1330</v>
      </c>
      <c r="C671" s="736">
        <f>+E403</f>
        <v>65000000000</v>
      </c>
      <c r="D671" s="738" t="s">
        <v>1091</v>
      </c>
      <c r="E671" s="726"/>
      <c r="F671" s="5"/>
    </row>
    <row r="672" spans="2:6">
      <c r="B672" s="739"/>
      <c r="C672" s="722"/>
      <c r="D672" s="7"/>
      <c r="E672" s="5"/>
    </row>
    <row r="673" spans="2:5">
      <c r="B673" s="923" t="s">
        <v>1114</v>
      </c>
      <c r="C673" s="923"/>
      <c r="D673" s="923"/>
      <c r="E673" s="923"/>
    </row>
    <row r="674" spans="2:5">
      <c r="B674" s="640"/>
      <c r="C674" s="640"/>
      <c r="D674" s="640"/>
      <c r="E674" s="640"/>
    </row>
    <row r="675" spans="2:5">
      <c r="B675" s="740" t="s">
        <v>1007</v>
      </c>
      <c r="E675" s="640"/>
    </row>
    <row r="676" spans="2:5">
      <c r="B676" s="741"/>
      <c r="E676" s="640"/>
    </row>
    <row r="677" spans="2:5">
      <c r="B677" s="1" t="s">
        <v>1008</v>
      </c>
      <c r="C677" s="748" t="s">
        <v>1115</v>
      </c>
      <c r="E677" s="640"/>
    </row>
    <row r="678" spans="2:5">
      <c r="B678" s="1" t="s">
        <v>1010</v>
      </c>
      <c r="C678" s="742" t="s">
        <v>1011</v>
      </c>
      <c r="E678" s="640"/>
    </row>
    <row r="679" spans="2:5">
      <c r="B679" s="1" t="s">
        <v>1012</v>
      </c>
      <c r="C679" s="5" t="s">
        <v>1116</v>
      </c>
      <c r="E679" s="640"/>
    </row>
    <row r="680" spans="2:5">
      <c r="B680" s="1" t="s">
        <v>1014</v>
      </c>
      <c r="C680" s="5" t="s">
        <v>1110</v>
      </c>
      <c r="E680" s="640"/>
    </row>
    <row r="681" spans="2:5">
      <c r="B681" s="1" t="s">
        <v>1095</v>
      </c>
      <c r="C681" s="5" t="s">
        <v>1110</v>
      </c>
      <c r="E681" s="640"/>
    </row>
    <row r="682" spans="2:5">
      <c r="B682" s="1" t="s">
        <v>1017</v>
      </c>
      <c r="C682" s="5" t="s">
        <v>1018</v>
      </c>
      <c r="E682" s="640"/>
    </row>
    <row r="683" spans="2:5">
      <c r="E683" s="640"/>
    </row>
    <row r="684" spans="2:5">
      <c r="B684" s="641" t="s">
        <v>1019</v>
      </c>
      <c r="E684" s="640"/>
    </row>
    <row r="685" spans="2:5">
      <c r="B685" s="743"/>
      <c r="E685" s="640"/>
    </row>
    <row r="686" spans="2:5">
      <c r="B686" s="742" t="s">
        <v>1020</v>
      </c>
      <c r="C686" s="5" t="s">
        <v>1117</v>
      </c>
      <c r="E686" s="640"/>
    </row>
    <row r="687" spans="2:5">
      <c r="B687" s="1" t="s">
        <v>1097</v>
      </c>
      <c r="C687" s="748" t="s">
        <v>1358</v>
      </c>
      <c r="E687" s="640"/>
    </row>
    <row r="688" spans="2:5">
      <c r="B688" s="1" t="s">
        <v>1098</v>
      </c>
      <c r="C688" s="5" t="s">
        <v>1350</v>
      </c>
      <c r="E688" s="640"/>
    </row>
    <row r="689" spans="2:6">
      <c r="B689" s="1" t="s">
        <v>1100</v>
      </c>
      <c r="C689" s="5" t="s">
        <v>1118</v>
      </c>
      <c r="E689" s="640"/>
    </row>
    <row r="690" spans="2:6">
      <c r="B690" s="1" t="s">
        <v>1032</v>
      </c>
      <c r="C690" s="5" t="s">
        <v>1033</v>
      </c>
      <c r="E690" s="640"/>
    </row>
    <row r="691" spans="2:6">
      <c r="B691" s="640"/>
      <c r="C691" s="640"/>
      <c r="D691" s="640"/>
      <c r="E691" s="640"/>
    </row>
    <row r="692" spans="2:6">
      <c r="B692" s="744" t="s">
        <v>1081</v>
      </c>
    </row>
    <row r="693" spans="2:6">
      <c r="C693" s="581" t="s">
        <v>2</v>
      </c>
    </row>
    <row r="694" spans="2:6">
      <c r="B694" s="745" t="s">
        <v>1083</v>
      </c>
      <c r="C694" s="746">
        <v>15000000000</v>
      </c>
      <c r="D694" s="17"/>
    </row>
    <row r="695" spans="2:6">
      <c r="B695" s="834" t="s">
        <v>1329</v>
      </c>
      <c r="C695" s="722">
        <f>+C694</f>
        <v>15000000000</v>
      </c>
      <c r="D695" s="5"/>
    </row>
    <row r="696" spans="2:6">
      <c r="B696" s="735"/>
      <c r="C696" s="747"/>
    </row>
    <row r="697" spans="2:6">
      <c r="B697" s="834" t="s">
        <v>1330</v>
      </c>
      <c r="C697" s="722">
        <f>+E404</f>
        <v>15000000000</v>
      </c>
      <c r="D697" s="7" t="s">
        <v>1091</v>
      </c>
      <c r="E697" s="5"/>
      <c r="F697" s="5"/>
    </row>
    <row r="698" spans="2:6">
      <c r="B698" s="739"/>
      <c r="C698" s="722"/>
      <c r="D698" s="7"/>
      <c r="E698" s="5"/>
    </row>
    <row r="699" spans="2:6">
      <c r="B699" s="739"/>
      <c r="C699" s="722"/>
      <c r="D699" s="7"/>
      <c r="E699" s="5"/>
    </row>
    <row r="700" spans="2:6">
      <c r="B700" s="923" t="s">
        <v>1119</v>
      </c>
      <c r="C700" s="923"/>
      <c r="D700" s="923"/>
      <c r="E700" s="923"/>
    </row>
    <row r="701" spans="2:6">
      <c r="B701" s="7"/>
      <c r="C701" s="748"/>
      <c r="D701" s="7"/>
      <c r="E701" s="7"/>
    </row>
    <row r="702" spans="2:6">
      <c r="B702" s="941" t="s">
        <v>1120</v>
      </c>
      <c r="C702" s="941"/>
      <c r="D702" s="941"/>
      <c r="E702" s="941"/>
    </row>
    <row r="704" spans="2:6">
      <c r="B704" s="942" t="s">
        <v>91</v>
      </c>
      <c r="C704" s="942"/>
      <c r="D704" s="942"/>
      <c r="E704" s="942"/>
    </row>
    <row r="705" spans="2:5">
      <c r="B705" s="7" t="s">
        <v>1121</v>
      </c>
    </row>
    <row r="707" spans="2:5">
      <c r="B707" s="641" t="s">
        <v>1122</v>
      </c>
    </row>
    <row r="708" spans="2:5">
      <c r="B708" s="1" t="s">
        <v>1123</v>
      </c>
    </row>
    <row r="709" spans="2:5">
      <c r="B709" s="927" t="s">
        <v>1124</v>
      </c>
      <c r="C709" s="927"/>
      <c r="D709" s="927"/>
      <c r="E709" s="927"/>
    </row>
    <row r="710" spans="2:5">
      <c r="B710" s="1" t="s">
        <v>1125</v>
      </c>
    </row>
    <row r="711" spans="2:5">
      <c r="B711" s="915" t="s">
        <v>1126</v>
      </c>
      <c r="C711" s="915"/>
      <c r="D711" s="915"/>
      <c r="E711" s="915"/>
    </row>
    <row r="712" spans="2:5">
      <c r="B712" s="915"/>
      <c r="C712" s="915"/>
      <c r="D712" s="915"/>
      <c r="E712" s="915"/>
    </row>
    <row r="713" spans="2:5">
      <c r="B713" s="1" t="s">
        <v>1127</v>
      </c>
    </row>
    <row r="715" spans="2:5" ht="14.45" customHeight="1">
      <c r="B715" s="749" t="s">
        <v>1128</v>
      </c>
      <c r="C715" s="15"/>
      <c r="D715" s="749"/>
      <c r="E715" s="15"/>
    </row>
    <row r="716" spans="2:5" ht="14.45" customHeight="1">
      <c r="B716" s="16" t="s">
        <v>1129</v>
      </c>
      <c r="C716" s="15"/>
      <c r="D716" s="749"/>
      <c r="E716" s="15"/>
    </row>
    <row r="717" spans="2:5">
      <c r="B717" s="639"/>
      <c r="C717" s="639"/>
      <c r="D717" s="639"/>
      <c r="E717" s="639"/>
    </row>
    <row r="718" spans="2:5" s="749" customFormat="1" ht="15" customHeight="1">
      <c r="B718" s="749" t="s">
        <v>1351</v>
      </c>
    </row>
    <row r="719" spans="2:5">
      <c r="B719" s="665" t="s">
        <v>1129</v>
      </c>
      <c r="C719" s="665"/>
      <c r="D719" s="665"/>
      <c r="E719" s="665"/>
    </row>
    <row r="721" spans="2:5">
      <c r="B721" s="738" t="s">
        <v>1280</v>
      </c>
      <c r="C721" s="7"/>
      <c r="D721" s="7"/>
      <c r="E721" s="7"/>
    </row>
    <row r="722" spans="2:5">
      <c r="B722" s="7"/>
      <c r="C722" s="7"/>
      <c r="D722" s="7"/>
      <c r="E722" s="7"/>
    </row>
    <row r="723" spans="2:5">
      <c r="B723" s="949" t="s">
        <v>26</v>
      </c>
      <c r="C723" s="750">
        <v>44196</v>
      </c>
      <c r="D723" s="750">
        <v>43830</v>
      </c>
      <c r="E723" s="7"/>
    </row>
    <row r="724" spans="2:5">
      <c r="B724" s="950"/>
      <c r="C724" s="751" t="s">
        <v>2</v>
      </c>
      <c r="D724" s="751" t="s">
        <v>2</v>
      </c>
      <c r="E724" s="7"/>
    </row>
    <row r="725" spans="2:5">
      <c r="B725" s="752" t="s">
        <v>85</v>
      </c>
      <c r="C725" s="753">
        <v>0</v>
      </c>
      <c r="D725" s="753">
        <v>0</v>
      </c>
      <c r="E725" s="7"/>
    </row>
    <row r="726" spans="2:5">
      <c r="B726" s="754"/>
      <c r="C726" s="754"/>
      <c r="D726" s="754"/>
      <c r="E726" s="754"/>
    </row>
    <row r="727" spans="2:5">
      <c r="B727" s="951" t="s">
        <v>1130</v>
      </c>
      <c r="C727" s="750">
        <v>44196</v>
      </c>
      <c r="D727" s="750">
        <v>43830</v>
      </c>
    </row>
    <row r="728" spans="2:5">
      <c r="B728" s="952"/>
      <c r="C728" s="751" t="s">
        <v>2</v>
      </c>
      <c r="D728" s="751" t="s">
        <v>2</v>
      </c>
    </row>
    <row r="729" spans="2:5" ht="15" customHeight="1">
      <c r="B729" s="755" t="s">
        <v>1131</v>
      </c>
      <c r="C729" s="755"/>
      <c r="D729" s="755"/>
    </row>
    <row r="730" spans="2:5" ht="15" customHeight="1">
      <c r="B730" s="946" t="s">
        <v>1132</v>
      </c>
      <c r="C730" s="953"/>
      <c r="D730" s="947"/>
    </row>
    <row r="731" spans="2:5">
      <c r="B731" s="756" t="s">
        <v>1141</v>
      </c>
      <c r="C731" s="768">
        <v>349894468</v>
      </c>
      <c r="D731" s="757">
        <v>349894468</v>
      </c>
    </row>
    <row r="732" spans="2:5" ht="15" customHeight="1">
      <c r="B732" s="752" t="s">
        <v>1133</v>
      </c>
      <c r="C732" s="753">
        <f>+SUM(C731:C731)</f>
        <v>349894468</v>
      </c>
      <c r="D732" s="753">
        <f>+SUM(D731:D731)</f>
        <v>349894468</v>
      </c>
    </row>
    <row r="733" spans="2:5">
      <c r="B733" s="946" t="s">
        <v>1134</v>
      </c>
      <c r="C733" s="953"/>
      <c r="D733" s="947"/>
    </row>
    <row r="734" spans="2:5">
      <c r="B734" s="758" t="s">
        <v>1135</v>
      </c>
      <c r="C734" s="759">
        <v>350368311</v>
      </c>
      <c r="D734" s="759">
        <v>1242735494</v>
      </c>
    </row>
    <row r="735" spans="2:5">
      <c r="B735" s="758" t="s">
        <v>1136</v>
      </c>
      <c r="C735" s="757">
        <v>1663387493</v>
      </c>
      <c r="D735" s="759">
        <v>509605953</v>
      </c>
    </row>
    <row r="736" spans="2:5">
      <c r="B736" s="756" t="s">
        <v>1137</v>
      </c>
      <c r="C736" s="757">
        <v>3338133949</v>
      </c>
      <c r="D736" s="757">
        <v>745044711</v>
      </c>
    </row>
    <row r="737" spans="2:6">
      <c r="B737" s="756" t="s">
        <v>1138</v>
      </c>
      <c r="C737" s="757">
        <v>230476492</v>
      </c>
      <c r="D737" s="757">
        <v>0</v>
      </c>
    </row>
    <row r="738" spans="2:6" ht="27.6" customHeight="1">
      <c r="B738" s="752" t="s">
        <v>1139</v>
      </c>
      <c r="C738" s="753">
        <f>+SUM(C734:C737)</f>
        <v>5582366245</v>
      </c>
      <c r="D738" s="753">
        <f>+SUM(D734:D736)</f>
        <v>2497386158</v>
      </c>
      <c r="E738" s="671"/>
      <c r="F738" s="5"/>
    </row>
    <row r="739" spans="2:6">
      <c r="B739" s="946" t="s">
        <v>1140</v>
      </c>
      <c r="C739" s="947"/>
      <c r="D739" s="755"/>
    </row>
    <row r="740" spans="2:6">
      <c r="B740" s="758" t="s">
        <v>1135</v>
      </c>
      <c r="C740" s="759">
        <v>317083494</v>
      </c>
      <c r="D740" s="759">
        <v>60232744</v>
      </c>
    </row>
    <row r="741" spans="2:6" ht="15" customHeight="1">
      <c r="B741" s="758" t="s">
        <v>1141</v>
      </c>
      <c r="C741" s="759">
        <v>211388998</v>
      </c>
      <c r="D741" s="759">
        <v>40155164</v>
      </c>
    </row>
    <row r="742" spans="2:6">
      <c r="B742" s="758" t="s">
        <v>1136</v>
      </c>
      <c r="C742" s="759">
        <v>1055126796</v>
      </c>
      <c r="D742" s="759">
        <v>198957627</v>
      </c>
    </row>
    <row r="743" spans="2:6">
      <c r="B743" s="758" t="s">
        <v>1142</v>
      </c>
      <c r="C743" s="760">
        <v>175737268</v>
      </c>
      <c r="D743" s="760">
        <v>18886518</v>
      </c>
    </row>
    <row r="744" spans="2:6" ht="15" customHeight="1">
      <c r="B744" s="758" t="s">
        <v>1138</v>
      </c>
      <c r="C744" s="759">
        <v>211388999</v>
      </c>
      <c r="D744" s="759">
        <v>40155164</v>
      </c>
    </row>
    <row r="745" spans="2:6" ht="15.6" customHeight="1">
      <c r="B745" s="755" t="s">
        <v>1143</v>
      </c>
      <c r="C745" s="753">
        <f>+SUM(C740:C744)</f>
        <v>1970725555</v>
      </c>
      <c r="D745" s="753">
        <f>+SUM(D740:D744)</f>
        <v>358387217</v>
      </c>
    </row>
    <row r="746" spans="2:6">
      <c r="B746" s="761" t="s">
        <v>86</v>
      </c>
      <c r="C746" s="753">
        <f>+C732+C738+C745</f>
        <v>7902986268</v>
      </c>
      <c r="D746" s="753">
        <f>+D732+D738+D745</f>
        <v>3205667843</v>
      </c>
      <c r="E746" s="5"/>
    </row>
    <row r="747" spans="2:6" ht="13.5" customHeight="1">
      <c r="B747" s="762"/>
      <c r="C747" s="763"/>
      <c r="D747" s="763"/>
    </row>
    <row r="748" spans="2:6">
      <c r="B748" s="755" t="s">
        <v>22</v>
      </c>
      <c r="C748" s="750">
        <v>44196</v>
      </c>
      <c r="D748" s="750">
        <v>43830</v>
      </c>
    </row>
    <row r="749" spans="2:6">
      <c r="B749" s="755"/>
      <c r="C749" s="751" t="s">
        <v>2</v>
      </c>
      <c r="D749" s="751" t="s">
        <v>2</v>
      </c>
    </row>
    <row r="750" spans="2:6">
      <c r="B750" s="755" t="s">
        <v>1144</v>
      </c>
      <c r="C750" s="755"/>
      <c r="D750" s="755"/>
    </row>
    <row r="751" spans="2:6" ht="15" customHeight="1">
      <c r="B751" s="775" t="s">
        <v>1135</v>
      </c>
      <c r="C751" s="760">
        <v>22500000000</v>
      </c>
      <c r="D751" s="760">
        <v>9000000000</v>
      </c>
    </row>
    <row r="752" spans="2:6" ht="15" customHeight="1">
      <c r="B752" s="775" t="s">
        <v>1137</v>
      </c>
      <c r="C752" s="760">
        <v>15000000000</v>
      </c>
      <c r="D752" s="760">
        <v>6000000000</v>
      </c>
      <c r="E752" s="764"/>
    </row>
    <row r="753" spans="2:5">
      <c r="B753" s="775" t="s">
        <v>1138</v>
      </c>
      <c r="C753" s="760">
        <v>15000000000</v>
      </c>
      <c r="D753" s="760">
        <v>6000000000</v>
      </c>
    </row>
    <row r="754" spans="2:5" ht="16.350000000000001" customHeight="1">
      <c r="B754" s="775" t="s">
        <v>1142</v>
      </c>
      <c r="C754" s="760">
        <v>22500000000</v>
      </c>
      <c r="D754" s="760">
        <v>9000000000</v>
      </c>
    </row>
    <row r="755" spans="2:5" ht="14.45" customHeight="1">
      <c r="B755" s="767" t="s">
        <v>1136</v>
      </c>
      <c r="C755" s="768">
        <v>75000000000</v>
      </c>
      <c r="D755" s="768">
        <v>30000000000</v>
      </c>
    </row>
    <row r="756" spans="2:5">
      <c r="B756" s="891" t="s">
        <v>1145</v>
      </c>
      <c r="C756" s="892">
        <f>+SUM(C751:C755)</f>
        <v>150000000000</v>
      </c>
      <c r="D756" s="892">
        <f>+SUM(D751:D755)</f>
        <v>60000000000</v>
      </c>
    </row>
    <row r="757" spans="2:5">
      <c r="B757" s="893" t="s">
        <v>1146</v>
      </c>
      <c r="C757" s="893"/>
      <c r="D757" s="893"/>
    </row>
    <row r="758" spans="2:5">
      <c r="B758" s="775" t="s">
        <v>1135</v>
      </c>
      <c r="C758" s="760">
        <v>0</v>
      </c>
      <c r="D758" s="760">
        <v>7500000000</v>
      </c>
    </row>
    <row r="759" spans="2:5" ht="15.6" customHeight="1">
      <c r="B759" s="775" t="s">
        <v>1137</v>
      </c>
      <c r="C759" s="760">
        <v>0</v>
      </c>
      <c r="D759" s="760">
        <v>10000000000</v>
      </c>
    </row>
    <row r="760" spans="2:5" ht="15.75" customHeight="1">
      <c r="B760" s="775" t="s">
        <v>1142</v>
      </c>
      <c r="C760" s="760">
        <v>0</v>
      </c>
      <c r="D760" s="760">
        <v>7500000000</v>
      </c>
    </row>
    <row r="761" spans="2:5" ht="15" customHeight="1">
      <c r="B761" s="775" t="s">
        <v>1136</v>
      </c>
      <c r="C761" s="760">
        <v>0</v>
      </c>
      <c r="D761" s="760">
        <v>25000000000</v>
      </c>
    </row>
    <row r="762" spans="2:5">
      <c r="B762" s="891" t="s">
        <v>1147</v>
      </c>
      <c r="C762" s="892">
        <f>+SUM(C758:C761)</f>
        <v>0</v>
      </c>
      <c r="D762" s="892">
        <f>+SUM(D758:D761)</f>
        <v>50000000000</v>
      </c>
    </row>
    <row r="763" spans="2:5">
      <c r="B763" s="893" t="s">
        <v>1148</v>
      </c>
      <c r="C763" s="894">
        <f>+C756+C762</f>
        <v>150000000000</v>
      </c>
      <c r="D763" s="894">
        <f>+D756+D762</f>
        <v>110000000000</v>
      </c>
    </row>
    <row r="764" spans="2:5">
      <c r="B764" s="764"/>
      <c r="C764" s="764"/>
      <c r="D764" s="764"/>
      <c r="E764" s="764"/>
    </row>
    <row r="765" spans="2:5" ht="15" customHeight="1">
      <c r="B765" s="766" t="s">
        <v>1281</v>
      </c>
      <c r="C765" s="764"/>
      <c r="D765" s="764"/>
    </row>
    <row r="766" spans="2:5">
      <c r="B766" s="764"/>
      <c r="C766" s="764"/>
      <c r="D766" s="764"/>
    </row>
    <row r="767" spans="2:5">
      <c r="B767" s="755" t="s">
        <v>1149</v>
      </c>
      <c r="C767" s="750">
        <v>44196</v>
      </c>
      <c r="D767" s="835">
        <v>43830</v>
      </c>
    </row>
    <row r="768" spans="2:5">
      <c r="B768" s="755" t="s">
        <v>1150</v>
      </c>
      <c r="C768" s="751" t="s">
        <v>2</v>
      </c>
      <c r="D768" s="751" t="s">
        <v>2</v>
      </c>
    </row>
    <row r="769" spans="2:6">
      <c r="B769" s="775" t="s">
        <v>1138</v>
      </c>
      <c r="C769" s="760">
        <v>0</v>
      </c>
      <c r="D769" s="760">
        <v>234806284</v>
      </c>
    </row>
    <row r="770" spans="2:6" ht="15" customHeight="1">
      <c r="B770" s="752" t="s">
        <v>1151</v>
      </c>
      <c r="C770" s="753">
        <f>C769</f>
        <v>0</v>
      </c>
      <c r="D770" s="753">
        <f>D769</f>
        <v>234806284</v>
      </c>
    </row>
    <row r="771" spans="2:6">
      <c r="C771" s="1"/>
    </row>
    <row r="772" spans="2:6">
      <c r="B772" s="755" t="s">
        <v>403</v>
      </c>
      <c r="C772" s="750">
        <v>44196</v>
      </c>
      <c r="D772" s="835">
        <v>43830</v>
      </c>
    </row>
    <row r="773" spans="2:6" ht="13.5" customHeight="1">
      <c r="B773" s="755" t="s">
        <v>1152</v>
      </c>
      <c r="C773" s="751" t="s">
        <v>2</v>
      </c>
      <c r="D773" s="751" t="s">
        <v>2</v>
      </c>
    </row>
    <row r="774" spans="2:6">
      <c r="B774" s="756" t="s">
        <v>1153</v>
      </c>
      <c r="C774" s="760">
        <v>0</v>
      </c>
      <c r="D774" s="836">
        <v>4295474952</v>
      </c>
      <c r="E774" s="5"/>
    </row>
    <row r="775" spans="2:6">
      <c r="B775" s="756" t="s">
        <v>1154</v>
      </c>
      <c r="C775" s="760">
        <v>0</v>
      </c>
      <c r="D775" s="836">
        <v>20737368020</v>
      </c>
      <c r="E775" s="5"/>
    </row>
    <row r="776" spans="2:6">
      <c r="B776" s="756" t="s">
        <v>1155</v>
      </c>
      <c r="C776" s="760">
        <v>0</v>
      </c>
      <c r="D776" s="836">
        <v>3299999965</v>
      </c>
      <c r="E776" s="5"/>
    </row>
    <row r="777" spans="2:6">
      <c r="B777" s="755" t="s">
        <v>1156</v>
      </c>
      <c r="C777" s="753">
        <f>+SUM(C774:C776)</f>
        <v>0</v>
      </c>
      <c r="D777" s="753">
        <f>SUM(D774:D776)</f>
        <v>28332842937</v>
      </c>
      <c r="F777" s="5"/>
    </row>
    <row r="778" spans="2:6">
      <c r="B778" s="755" t="s">
        <v>1157</v>
      </c>
      <c r="C778" s="755"/>
      <c r="D778" s="755"/>
    </row>
    <row r="779" spans="2:6">
      <c r="B779" s="767" t="s">
        <v>1158</v>
      </c>
      <c r="C779" s="760">
        <v>716195410</v>
      </c>
      <c r="D779" s="836">
        <v>671092680</v>
      </c>
    </row>
    <row r="780" spans="2:6">
      <c r="B780" s="767" t="s">
        <v>1159</v>
      </c>
      <c r="C780" s="760">
        <v>511775000</v>
      </c>
      <c r="D780" s="836">
        <v>467000000</v>
      </c>
    </row>
    <row r="781" spans="2:6">
      <c r="B781" s="767" t="s">
        <v>1160</v>
      </c>
      <c r="C781" s="760">
        <v>307065000</v>
      </c>
      <c r="D781" s="836">
        <v>280200000</v>
      </c>
    </row>
    <row r="782" spans="2:6">
      <c r="B782" s="767" t="s">
        <v>1161</v>
      </c>
      <c r="C782" s="760">
        <v>307065000</v>
      </c>
      <c r="D782" s="836">
        <v>280200000</v>
      </c>
    </row>
    <row r="783" spans="2:6">
      <c r="B783" s="767" t="s">
        <v>1162</v>
      </c>
      <c r="C783" s="760">
        <v>307065000</v>
      </c>
      <c r="D783" s="836">
        <v>280200000</v>
      </c>
    </row>
    <row r="784" spans="2:6">
      <c r="B784" s="756" t="s">
        <v>1163</v>
      </c>
      <c r="C784" s="760">
        <v>300810000</v>
      </c>
      <c r="D784" s="836">
        <v>0</v>
      </c>
    </row>
    <row r="785" spans="2:6">
      <c r="B785" s="755" t="s">
        <v>1164</v>
      </c>
      <c r="C785" s="765">
        <f>SUM(C779:C784)</f>
        <v>2449975410</v>
      </c>
      <c r="D785" s="765">
        <f>SUM(D779:D784)</f>
        <v>1978692680</v>
      </c>
      <c r="F785" s="5"/>
    </row>
    <row r="786" spans="2:6">
      <c r="B786" s="755" t="s">
        <v>1165</v>
      </c>
      <c r="C786" s="753">
        <v>711490000</v>
      </c>
      <c r="D786" s="753">
        <v>698463492</v>
      </c>
      <c r="F786" s="5"/>
    </row>
    <row r="787" spans="2:6">
      <c r="B787" s="755" t="s">
        <v>1166</v>
      </c>
      <c r="C787" s="751"/>
      <c r="D787" s="755"/>
    </row>
    <row r="788" spans="2:6">
      <c r="B788" s="767" t="s">
        <v>1167</v>
      </c>
      <c r="C788" s="760">
        <v>306525000</v>
      </c>
      <c r="D788" s="837">
        <v>280200000</v>
      </c>
    </row>
    <row r="789" spans="2:6">
      <c r="B789" s="756" t="s">
        <v>1163</v>
      </c>
      <c r="C789" s="760">
        <v>0</v>
      </c>
      <c r="D789" s="837">
        <v>280200000</v>
      </c>
    </row>
    <row r="790" spans="2:6">
      <c r="B790" s="755" t="s">
        <v>1168</v>
      </c>
      <c r="C790" s="753">
        <f>SUM(C788:C788)</f>
        <v>306525000</v>
      </c>
      <c r="D790" s="753">
        <f>SUM(D788:D789)</f>
        <v>560400000</v>
      </c>
      <c r="F790" s="5"/>
    </row>
    <row r="791" spans="2:6">
      <c r="B791" s="755" t="s">
        <v>1169</v>
      </c>
      <c r="C791" s="751"/>
      <c r="D791" s="755"/>
    </row>
    <row r="792" spans="2:6">
      <c r="B792" s="756" t="s">
        <v>1170</v>
      </c>
      <c r="C792" s="760">
        <v>0</v>
      </c>
      <c r="D792" s="836">
        <v>357665052</v>
      </c>
    </row>
    <row r="793" spans="2:6">
      <c r="B793" s="756" t="s">
        <v>1331</v>
      </c>
      <c r="C793" s="768">
        <v>0</v>
      </c>
      <c r="D793" s="837">
        <v>137120821</v>
      </c>
    </row>
    <row r="794" spans="2:6" ht="30">
      <c r="B794" s="755" t="s">
        <v>1171</v>
      </c>
      <c r="C794" s="753">
        <f>SUM(C792:C793)</f>
        <v>0</v>
      </c>
      <c r="D794" s="753">
        <f>SUM(D792:D793)</f>
        <v>494785873</v>
      </c>
      <c r="F794" s="5"/>
    </row>
    <row r="795" spans="2:6">
      <c r="B795" s="755" t="s">
        <v>1172</v>
      </c>
      <c r="C795" s="755"/>
      <c r="D795" s="755"/>
    </row>
    <row r="796" spans="2:6">
      <c r="B796" s="756" t="s">
        <v>1173</v>
      </c>
      <c r="C796" s="769">
        <v>590051357</v>
      </c>
      <c r="D796" s="838">
        <v>548530224</v>
      </c>
    </row>
    <row r="797" spans="2:6">
      <c r="B797" s="756" t="s">
        <v>1174</v>
      </c>
      <c r="C797" s="769">
        <v>166214283</v>
      </c>
      <c r="D797" s="838">
        <v>163172523</v>
      </c>
    </row>
    <row r="798" spans="2:6">
      <c r="B798" s="755" t="s">
        <v>1175</v>
      </c>
      <c r="C798" s="753">
        <f>SUM(C796:C797)</f>
        <v>756265640</v>
      </c>
      <c r="D798" s="753">
        <f>SUM(D796:D797)</f>
        <v>711702747</v>
      </c>
      <c r="F798" s="5"/>
    </row>
    <row r="799" spans="2:6">
      <c r="B799" s="755" t="s">
        <v>1176</v>
      </c>
      <c r="C799" s="755"/>
      <c r="D799" s="755"/>
    </row>
    <row r="800" spans="2:6">
      <c r="B800" s="756" t="s">
        <v>1177</v>
      </c>
      <c r="C800" s="760">
        <v>0</v>
      </c>
      <c r="D800" s="836">
        <v>4203871598</v>
      </c>
    </row>
    <row r="801" spans="2:6">
      <c r="B801" s="756" t="s">
        <v>1178</v>
      </c>
      <c r="C801" s="760">
        <v>3584537160</v>
      </c>
      <c r="D801" s="836">
        <v>1971344190</v>
      </c>
    </row>
    <row r="802" spans="2:6">
      <c r="B802" s="756" t="s">
        <v>1179</v>
      </c>
      <c r="C802" s="760">
        <v>0</v>
      </c>
      <c r="D802" s="836">
        <v>4875453176</v>
      </c>
    </row>
    <row r="803" spans="2:6">
      <c r="B803" s="756" t="s">
        <v>1180</v>
      </c>
      <c r="C803" s="768">
        <v>0</v>
      </c>
      <c r="D803" s="837">
        <v>689637435</v>
      </c>
    </row>
    <row r="804" spans="2:6">
      <c r="B804" s="755" t="s">
        <v>1181</v>
      </c>
      <c r="C804" s="753">
        <f>SUM(C800:C803)</f>
        <v>3584537160</v>
      </c>
      <c r="D804" s="753">
        <f>SUM(D800:D803)</f>
        <v>11740306399</v>
      </c>
      <c r="F804" s="5"/>
    </row>
    <row r="805" spans="2:6">
      <c r="B805" s="755" t="s">
        <v>1182</v>
      </c>
      <c r="C805" s="755"/>
      <c r="D805" s="755"/>
    </row>
    <row r="806" spans="2:6">
      <c r="B806" s="758" t="s">
        <v>1183</v>
      </c>
      <c r="C806" s="760">
        <v>1363636364</v>
      </c>
      <c r="D806" s="836">
        <v>1563945384</v>
      </c>
    </row>
    <row r="807" spans="2:6">
      <c r="B807" s="758" t="s">
        <v>1184</v>
      </c>
      <c r="C807" s="760">
        <v>5052470507</v>
      </c>
      <c r="D807" s="836">
        <v>9785394575</v>
      </c>
    </row>
    <row r="808" spans="2:6">
      <c r="B808" s="758" t="s">
        <v>1185</v>
      </c>
      <c r="C808" s="760">
        <v>909701874</v>
      </c>
      <c r="D808" s="836">
        <v>953423202</v>
      </c>
    </row>
    <row r="809" spans="2:6">
      <c r="B809" s="758" t="s">
        <v>1186</v>
      </c>
      <c r="C809" s="760">
        <v>0</v>
      </c>
      <c r="D809" s="836">
        <v>600037514</v>
      </c>
    </row>
    <row r="810" spans="2:6">
      <c r="B810" s="755" t="s">
        <v>1187</v>
      </c>
      <c r="C810" s="753">
        <f>SUM(C806:C809)</f>
        <v>7325808745</v>
      </c>
      <c r="D810" s="753">
        <f>SUM(D806:D809)</f>
        <v>12902800675</v>
      </c>
      <c r="F810" s="5"/>
    </row>
    <row r="811" spans="2:6">
      <c r="B811" s="755" t="s">
        <v>1188</v>
      </c>
      <c r="C811" s="753">
        <v>21914635</v>
      </c>
      <c r="D811" s="753">
        <v>0</v>
      </c>
      <c r="F811" s="5"/>
    </row>
    <row r="812" spans="2:6" s="16" customFormat="1">
      <c r="B812" s="755" t="s">
        <v>87</v>
      </c>
      <c r="C812" s="755"/>
      <c r="D812" s="755"/>
    </row>
    <row r="813" spans="2:6" s="16" customFormat="1">
      <c r="B813" s="758" t="s">
        <v>1189</v>
      </c>
      <c r="C813" s="760">
        <v>498991660</v>
      </c>
      <c r="D813" s="836">
        <v>563148623</v>
      </c>
    </row>
    <row r="814" spans="2:6" s="16" customFormat="1">
      <c r="B814" s="758" t="s">
        <v>1190</v>
      </c>
      <c r="C814" s="760">
        <v>332661107</v>
      </c>
      <c r="D814" s="836">
        <v>375432415</v>
      </c>
    </row>
    <row r="815" spans="2:6">
      <c r="B815" s="758" t="s">
        <v>1191</v>
      </c>
      <c r="C815" s="760">
        <v>498991660</v>
      </c>
      <c r="D815" s="836">
        <v>563148623</v>
      </c>
    </row>
    <row r="816" spans="2:6">
      <c r="B816" s="758" t="s">
        <v>1192</v>
      </c>
      <c r="C816" s="760">
        <v>1663305533</v>
      </c>
      <c r="D816" s="836">
        <v>1877162076</v>
      </c>
    </row>
    <row r="817" spans="2:7">
      <c r="B817" s="758" t="s">
        <v>1193</v>
      </c>
      <c r="C817" s="760">
        <v>332661107</v>
      </c>
      <c r="D817" s="836">
        <v>375432415</v>
      </c>
    </row>
    <row r="818" spans="2:7">
      <c r="B818" s="755" t="s">
        <v>1194</v>
      </c>
      <c r="C818" s="753">
        <f>SUM(C813:C817)</f>
        <v>3326611067</v>
      </c>
      <c r="D818" s="753">
        <f>SUM(D813:D817)</f>
        <v>3754324152</v>
      </c>
      <c r="F818" s="5"/>
    </row>
    <row r="819" spans="2:7" ht="30">
      <c r="B819" s="755" t="s">
        <v>1195</v>
      </c>
      <c r="C819" s="753">
        <v>24000000</v>
      </c>
      <c r="D819" s="753">
        <v>24000000</v>
      </c>
    </row>
    <row r="820" spans="2:7">
      <c r="B820" s="755" t="s">
        <v>1196</v>
      </c>
      <c r="C820" s="765">
        <f>+C777+C785+C786+C790+C794+C798+C804+C810+C811+C818+C819</f>
        <v>18507127657</v>
      </c>
      <c r="D820" s="765">
        <f>+D777+D785+D786+D790+D794+D798+D804+D810+D818+D819+D811</f>
        <v>61198318955</v>
      </c>
      <c r="E820" s="5"/>
    </row>
    <row r="821" spans="2:7">
      <c r="C821" s="17"/>
      <c r="D821" s="17"/>
    </row>
    <row r="822" spans="2:7">
      <c r="B822" s="709" t="s">
        <v>1197</v>
      </c>
      <c r="D822" s="18"/>
    </row>
    <row r="824" spans="2:7">
      <c r="B824" s="915" t="s">
        <v>1332</v>
      </c>
      <c r="C824" s="915"/>
      <c r="D824" s="915"/>
      <c r="E824" s="915"/>
    </row>
    <row r="825" spans="2:7">
      <c r="B825" s="915"/>
      <c r="C825" s="915"/>
      <c r="D825" s="915"/>
      <c r="E825" s="915"/>
    </row>
    <row r="826" spans="2:7">
      <c r="B826" s="766"/>
      <c r="C826" s="766"/>
      <c r="D826" s="766"/>
      <c r="E826" s="766"/>
    </row>
    <row r="827" spans="2:7">
      <c r="B827" s="766" t="s">
        <v>1198</v>
      </c>
      <c r="C827" s="640"/>
      <c r="D827" s="640"/>
    </row>
    <row r="828" spans="2:7">
      <c r="C828" s="1"/>
    </row>
    <row r="829" spans="2:7" ht="30">
      <c r="B829" s="751" t="s">
        <v>1199</v>
      </c>
      <c r="C829" s="751" t="s">
        <v>1200</v>
      </c>
      <c r="D829" s="751" t="s">
        <v>1201</v>
      </c>
      <c r="E829" s="751" t="s">
        <v>1202</v>
      </c>
    </row>
    <row r="830" spans="2:7">
      <c r="B830" s="770">
        <v>1500</v>
      </c>
      <c r="C830" s="771" t="s">
        <v>1203</v>
      </c>
      <c r="D830" s="895">
        <v>75000000000</v>
      </c>
      <c r="E830" s="772">
        <v>0.5</v>
      </c>
      <c r="G830" s="773"/>
    </row>
    <row r="831" spans="2:7">
      <c r="B831" s="774">
        <v>300</v>
      </c>
      <c r="C831" s="775" t="s">
        <v>1141</v>
      </c>
      <c r="D831" s="760">
        <v>15000000000</v>
      </c>
      <c r="E831" s="776">
        <v>0.1</v>
      </c>
    </row>
    <row r="832" spans="2:7">
      <c r="B832" s="774">
        <v>300</v>
      </c>
      <c r="C832" s="775" t="s">
        <v>1138</v>
      </c>
      <c r="D832" s="760">
        <v>15000000000</v>
      </c>
      <c r="E832" s="776">
        <v>0.1</v>
      </c>
    </row>
    <row r="833" spans="2:5">
      <c r="B833" s="774">
        <v>450</v>
      </c>
      <c r="C833" s="775" t="s">
        <v>1204</v>
      </c>
      <c r="D833" s="760">
        <v>22500000000</v>
      </c>
      <c r="E833" s="776">
        <v>0.15</v>
      </c>
    </row>
    <row r="834" spans="2:5">
      <c r="B834" s="774">
        <v>450</v>
      </c>
      <c r="C834" s="775" t="s">
        <v>1135</v>
      </c>
      <c r="D834" s="760">
        <v>22500000000</v>
      </c>
      <c r="E834" s="776">
        <v>0.15</v>
      </c>
    </row>
    <row r="835" spans="2:5">
      <c r="B835" s="751">
        <v>3000</v>
      </c>
      <c r="C835" s="751" t="s">
        <v>1205</v>
      </c>
      <c r="D835" s="753">
        <v>150000000000</v>
      </c>
      <c r="E835" s="777">
        <v>1</v>
      </c>
    </row>
    <row r="836" spans="2:5" ht="13.5" customHeight="1">
      <c r="C836" s="1"/>
    </row>
    <row r="837" spans="2:5">
      <c r="B837" s="641" t="s">
        <v>1206</v>
      </c>
    </row>
    <row r="839" spans="2:5">
      <c r="B839" s="7" t="s">
        <v>1207</v>
      </c>
    </row>
    <row r="840" spans="2:5">
      <c r="B840" s="640" t="s">
        <v>1208</v>
      </c>
      <c r="C840" s="640"/>
      <c r="D840" s="640"/>
      <c r="E840" s="640"/>
    </row>
    <row r="842" spans="2:5">
      <c r="B842" s="7" t="s">
        <v>1209</v>
      </c>
    </row>
    <row r="843" spans="2:5">
      <c r="B843" s="640" t="s">
        <v>1210</v>
      </c>
      <c r="C843" s="640"/>
    </row>
    <row r="844" spans="2:5">
      <c r="B844" s="640" t="s">
        <v>1211</v>
      </c>
      <c r="C844" s="640"/>
    </row>
    <row r="845" spans="2:5">
      <c r="B845" s="1" t="s">
        <v>1212</v>
      </c>
    </row>
    <row r="846" spans="2:5">
      <c r="B846" s="640" t="s">
        <v>1213</v>
      </c>
      <c r="C846" s="640"/>
    </row>
    <row r="847" spans="2:5">
      <c r="B847" s="640" t="s">
        <v>1214</v>
      </c>
    </row>
    <row r="848" spans="2:5">
      <c r="B848" s="880"/>
    </row>
    <row r="849" spans="2:3">
      <c r="B849" s="7" t="s">
        <v>1215</v>
      </c>
    </row>
    <row r="850" spans="2:3">
      <c r="B850" s="640" t="s">
        <v>1216</v>
      </c>
      <c r="C850" s="640"/>
    </row>
    <row r="851" spans="2:3">
      <c r="B851" s="1" t="s">
        <v>1217</v>
      </c>
      <c r="C851" s="640"/>
    </row>
    <row r="852" spans="2:3">
      <c r="B852" s="640" t="s">
        <v>1218</v>
      </c>
      <c r="C852" s="640"/>
    </row>
    <row r="853" spans="2:3">
      <c r="B853" s="778"/>
      <c r="C853" s="778"/>
    </row>
    <row r="854" spans="2:3">
      <c r="B854" s="779" t="s">
        <v>1219</v>
      </c>
    </row>
    <row r="855" spans="2:3">
      <c r="B855" s="57" t="s">
        <v>1220</v>
      </c>
    </row>
    <row r="857" spans="2:3">
      <c r="B857" s="779" t="s">
        <v>1221</v>
      </c>
    </row>
    <row r="858" spans="2:3">
      <c r="B858" s="707" t="s">
        <v>1222</v>
      </c>
    </row>
    <row r="860" spans="2:3">
      <c r="B860" s="779" t="s">
        <v>1223</v>
      </c>
    </row>
    <row r="861" spans="2:3">
      <c r="B861" s="707" t="s">
        <v>1224</v>
      </c>
    </row>
    <row r="863" spans="2:3">
      <c r="B863" s="779" t="s">
        <v>1225</v>
      </c>
    </row>
    <row r="864" spans="2:3">
      <c r="B864" s="707" t="s">
        <v>1226</v>
      </c>
    </row>
    <row r="866" spans="2:5">
      <c r="B866" s="923" t="s">
        <v>1227</v>
      </c>
      <c r="C866" s="923"/>
      <c r="D866" s="923"/>
      <c r="E866" s="923"/>
    </row>
    <row r="868" spans="2:5">
      <c r="B868" s="915" t="s">
        <v>1228</v>
      </c>
      <c r="C868" s="915"/>
      <c r="D868" s="915"/>
      <c r="E868" s="915"/>
    </row>
    <row r="869" spans="2:5">
      <c r="B869" s="915"/>
      <c r="C869" s="915"/>
      <c r="D869" s="915"/>
      <c r="E869" s="915"/>
    </row>
    <row r="870" spans="2:5">
      <c r="B870" s="915"/>
      <c r="C870" s="915"/>
      <c r="D870" s="915"/>
      <c r="E870" s="915"/>
    </row>
    <row r="871" spans="2:5">
      <c r="B871" s="915"/>
      <c r="C871" s="915"/>
      <c r="D871" s="915"/>
      <c r="E871" s="915"/>
    </row>
    <row r="872" spans="2:5">
      <c r="B872" s="915"/>
      <c r="C872" s="915"/>
      <c r="D872" s="915"/>
      <c r="E872" s="915"/>
    </row>
    <row r="874" spans="2:5">
      <c r="B874" s="620" t="s">
        <v>1229</v>
      </c>
      <c r="C874" s="620"/>
      <c r="D874" s="620"/>
      <c r="E874" s="620"/>
    </row>
    <row r="876" spans="2:5">
      <c r="B876" s="640" t="s">
        <v>1230</v>
      </c>
      <c r="C876" s="640"/>
      <c r="D876" s="640"/>
      <c r="E876" s="640"/>
    </row>
    <row r="877" spans="2:5" ht="15" customHeight="1">
      <c r="B877" s="640"/>
      <c r="C877" s="640"/>
      <c r="D877" s="640"/>
      <c r="E877" s="640"/>
    </row>
    <row r="878" spans="2:5" ht="15" customHeight="1">
      <c r="B878" s="880"/>
      <c r="C878" s="880"/>
      <c r="D878" s="880"/>
      <c r="E878" s="880"/>
    </row>
    <row r="879" spans="2:5">
      <c r="B879" s="779" t="s">
        <v>1231</v>
      </c>
      <c r="C879" s="642">
        <v>44196</v>
      </c>
      <c r="D879" s="642">
        <v>43830</v>
      </c>
    </row>
    <row r="880" spans="2:5">
      <c r="B880" s="707"/>
      <c r="C880" s="644" t="s">
        <v>913</v>
      </c>
      <c r="D880" s="644" t="s">
        <v>913</v>
      </c>
    </row>
    <row r="881" spans="2:7">
      <c r="B881" s="780" t="s">
        <v>1232</v>
      </c>
      <c r="C881" s="839">
        <v>517115842</v>
      </c>
      <c r="D881" s="781">
        <v>2005628020</v>
      </c>
    </row>
    <row r="882" spans="2:7">
      <c r="B882" s="782" t="s">
        <v>1233</v>
      </c>
      <c r="C882" s="839">
        <v>0</v>
      </c>
      <c r="D882" s="781">
        <v>483100270</v>
      </c>
    </row>
    <row r="883" spans="2:7">
      <c r="B883" s="780" t="s">
        <v>1234</v>
      </c>
      <c r="C883" s="781">
        <v>775730863</v>
      </c>
      <c r="D883" s="781">
        <v>853574774</v>
      </c>
    </row>
    <row r="884" spans="2:7">
      <c r="B884" s="780" t="s">
        <v>1235</v>
      </c>
      <c r="C884" s="781">
        <v>0</v>
      </c>
      <c r="D884" s="781">
        <v>179305855</v>
      </c>
    </row>
    <row r="885" spans="2:7">
      <c r="B885" s="780" t="s">
        <v>1236</v>
      </c>
      <c r="C885" s="781">
        <v>33266226</v>
      </c>
      <c r="D885" s="781">
        <v>158132634</v>
      </c>
    </row>
    <row r="886" spans="2:7">
      <c r="B886" s="782" t="s">
        <v>1352</v>
      </c>
      <c r="C886" s="781">
        <v>872767123</v>
      </c>
      <c r="D886" s="781">
        <v>0</v>
      </c>
    </row>
    <row r="887" spans="2:7" ht="15" customHeight="1">
      <c r="B887" s="780" t="s">
        <v>88</v>
      </c>
      <c r="C887" s="840">
        <f>1454272891-872767123</f>
        <v>581505768</v>
      </c>
      <c r="D887" s="783">
        <v>679508774</v>
      </c>
      <c r="E887" s="17"/>
    </row>
    <row r="888" spans="2:7">
      <c r="B888" s="784" t="s">
        <v>1237</v>
      </c>
      <c r="C888" s="785">
        <f>SUM(C881:C887)</f>
        <v>2780385822</v>
      </c>
      <c r="D888" s="785">
        <f>SUM(D881:D887)</f>
        <v>4359250327</v>
      </c>
    </row>
    <row r="889" spans="2:7">
      <c r="B889" s="784"/>
      <c r="C889" s="785"/>
      <c r="D889" s="785"/>
    </row>
    <row r="890" spans="2:7">
      <c r="B890" s="786" t="s">
        <v>1238</v>
      </c>
      <c r="C890" s="786"/>
      <c r="D890" s="786"/>
    </row>
    <row r="892" spans="2:7" ht="14.45" customHeight="1">
      <c r="B892" s="640" t="s">
        <v>1239</v>
      </c>
      <c r="C892" s="640"/>
      <c r="D892" s="640"/>
    </row>
    <row r="893" spans="2:7">
      <c r="B893" s="640"/>
      <c r="C893" s="640"/>
      <c r="D893" s="640"/>
    </row>
    <row r="894" spans="2:7">
      <c r="B894" s="787" t="s">
        <v>33</v>
      </c>
      <c r="C894" s="642">
        <v>44196</v>
      </c>
      <c r="D894" s="642">
        <v>43830</v>
      </c>
    </row>
    <row r="895" spans="2:7">
      <c r="B895" s="788"/>
      <c r="C895" s="654" t="s">
        <v>913</v>
      </c>
      <c r="D895" s="654" t="s">
        <v>913</v>
      </c>
    </row>
    <row r="896" spans="2:7">
      <c r="B896" s="782" t="s">
        <v>1240</v>
      </c>
      <c r="C896" s="781">
        <v>43575725616</v>
      </c>
      <c r="D896" s="781">
        <v>19531594521</v>
      </c>
      <c r="E896" s="5"/>
      <c r="F896" s="773"/>
      <c r="G896" s="773"/>
    </row>
    <row r="897" spans="2:6" ht="15" customHeight="1">
      <c r="B897" s="782" t="s">
        <v>1241</v>
      </c>
      <c r="C897" s="781">
        <v>2331354627</v>
      </c>
      <c r="D897" s="781">
        <v>2896206232</v>
      </c>
      <c r="E897" s="5"/>
    </row>
    <row r="898" spans="2:6">
      <c r="B898" s="782" t="s">
        <v>1242</v>
      </c>
      <c r="C898" s="839">
        <v>11810138</v>
      </c>
      <c r="D898" s="781">
        <v>84194499</v>
      </c>
      <c r="E898" s="5"/>
    </row>
    <row r="899" spans="2:6">
      <c r="B899" s="782" t="s">
        <v>1243</v>
      </c>
      <c r="C899" s="781">
        <v>1073034586</v>
      </c>
      <c r="D899" s="781">
        <v>63228100</v>
      </c>
      <c r="E899" s="5"/>
      <c r="F899" s="5"/>
    </row>
    <row r="900" spans="2:6">
      <c r="B900" s="782" t="s">
        <v>1244</v>
      </c>
      <c r="C900" s="781">
        <v>340288100</v>
      </c>
      <c r="D900" s="781">
        <v>0</v>
      </c>
      <c r="E900" s="5"/>
    </row>
    <row r="901" spans="2:6">
      <c r="B901" s="782" t="s">
        <v>88</v>
      </c>
      <c r="C901" s="783">
        <v>78881333</v>
      </c>
      <c r="D901" s="783">
        <v>27135942</v>
      </c>
      <c r="E901" s="5"/>
    </row>
    <row r="902" spans="2:6">
      <c r="B902" s="789" t="s">
        <v>1245</v>
      </c>
      <c r="C902" s="785">
        <f>SUM(C896:C901)</f>
        <v>47411094400</v>
      </c>
      <c r="D902" s="785">
        <f>SUM(D896:D901)</f>
        <v>22602359294</v>
      </c>
    </row>
    <row r="903" spans="2:6" ht="16.7" customHeight="1">
      <c r="B903" s="789"/>
      <c r="C903" s="785"/>
      <c r="D903" s="785"/>
      <c r="F903" s="5"/>
    </row>
    <row r="904" spans="2:6" ht="12.95" customHeight="1">
      <c r="B904" s="948" t="s">
        <v>1333</v>
      </c>
      <c r="C904" s="948"/>
      <c r="D904" s="948"/>
      <c r="E904" s="948"/>
    </row>
    <row r="905" spans="2:6">
      <c r="B905" s="948"/>
      <c r="C905" s="948"/>
      <c r="D905" s="948"/>
      <c r="E905" s="948"/>
    </row>
    <row r="906" spans="2:6">
      <c r="B906" s="948"/>
      <c r="C906" s="948"/>
      <c r="D906" s="948"/>
      <c r="E906" s="948"/>
    </row>
    <row r="907" spans="2:6">
      <c r="B907" s="790"/>
      <c r="C907" s="790"/>
      <c r="D907" s="790"/>
      <c r="E907" s="790"/>
    </row>
    <row r="908" spans="2:6">
      <c r="B908" s="923" t="s">
        <v>1246</v>
      </c>
      <c r="C908" s="923"/>
      <c r="D908" s="923"/>
      <c r="E908" s="923"/>
    </row>
    <row r="909" spans="2:6">
      <c r="B909" s="637"/>
      <c r="C909" s="637"/>
      <c r="D909" s="637"/>
      <c r="E909" s="637"/>
    </row>
    <row r="910" spans="2:6" ht="15" customHeight="1">
      <c r="B910" s="915" t="s">
        <v>1342</v>
      </c>
      <c r="C910" s="915"/>
      <c r="D910" s="915"/>
      <c r="E910" s="915"/>
    </row>
    <row r="911" spans="2:6">
      <c r="B911" s="915"/>
      <c r="C911" s="915"/>
      <c r="D911" s="915"/>
      <c r="E911" s="915"/>
    </row>
    <row r="913" spans="2:7">
      <c r="B913" s="949" t="s">
        <v>1247</v>
      </c>
      <c r="C913" s="954" t="s">
        <v>1248</v>
      </c>
      <c r="D913" s="955"/>
      <c r="E913" s="791" t="s">
        <v>38</v>
      </c>
    </row>
    <row r="914" spans="2:7" ht="14.45" customHeight="1">
      <c r="B914" s="950"/>
      <c r="C914" s="792" t="s">
        <v>1249</v>
      </c>
      <c r="D914" s="791" t="s">
        <v>1250</v>
      </c>
      <c r="E914" s="791" t="s">
        <v>1251</v>
      </c>
    </row>
    <row r="915" spans="2:7">
      <c r="B915" s="793" t="s">
        <v>1252</v>
      </c>
      <c r="C915" s="794">
        <v>43950</v>
      </c>
      <c r="D915" s="794">
        <v>44315</v>
      </c>
      <c r="E915" s="795">
        <v>288043</v>
      </c>
    </row>
    <row r="916" spans="2:7">
      <c r="B916" s="796" t="s">
        <v>1253</v>
      </c>
      <c r="C916" s="794">
        <v>43950</v>
      </c>
      <c r="D916" s="794">
        <v>44315</v>
      </c>
      <c r="E916" s="795">
        <v>797678</v>
      </c>
    </row>
    <row r="917" spans="2:7" ht="15" customHeight="1">
      <c r="B917" s="796" t="s">
        <v>1254</v>
      </c>
      <c r="C917" s="794">
        <v>43950</v>
      </c>
      <c r="D917" s="794">
        <v>44315</v>
      </c>
      <c r="E917" s="795">
        <v>756142</v>
      </c>
    </row>
    <row r="919" spans="2:7">
      <c r="B919" s="7" t="s">
        <v>1255</v>
      </c>
    </row>
    <row r="921" spans="2:7">
      <c r="B921" s="915" t="s">
        <v>1334</v>
      </c>
      <c r="C921" s="915"/>
      <c r="D921" s="915"/>
      <c r="E921" s="915"/>
    </row>
    <row r="922" spans="2:7">
      <c r="B922" s="915"/>
      <c r="C922" s="915"/>
      <c r="D922" s="915"/>
      <c r="E922" s="915"/>
    </row>
    <row r="924" spans="2:7" ht="14.45" customHeight="1">
      <c r="B924" s="923" t="s">
        <v>1335</v>
      </c>
      <c r="C924" s="923"/>
      <c r="D924" s="923"/>
      <c r="E924" s="923"/>
    </row>
    <row r="925" spans="2:7">
      <c r="B925" s="637"/>
      <c r="C925" s="637"/>
      <c r="D925" s="637"/>
      <c r="E925" s="637"/>
    </row>
    <row r="926" spans="2:7">
      <c r="B926" s="864" t="s">
        <v>1336</v>
      </c>
      <c r="C926" s="841"/>
      <c r="D926" s="841"/>
      <c r="E926" s="841"/>
    </row>
    <row r="927" spans="2:7">
      <c r="B927" s="797"/>
      <c r="C927" s="797"/>
      <c r="D927" s="797"/>
      <c r="E927" s="797"/>
    </row>
    <row r="928" spans="2:7">
      <c r="B928" s="956" t="s">
        <v>1337</v>
      </c>
      <c r="C928" s="956"/>
      <c r="D928" s="956"/>
      <c r="E928" s="956"/>
      <c r="G928" s="773"/>
    </row>
    <row r="929" spans="2:7">
      <c r="B929" s="956"/>
      <c r="C929" s="956"/>
      <c r="D929" s="956"/>
      <c r="E929" s="956"/>
      <c r="G929" s="773"/>
    </row>
    <row r="930" spans="2:7">
      <c r="B930" s="873"/>
      <c r="C930" s="873"/>
      <c r="D930" s="873"/>
      <c r="E930" s="873"/>
      <c r="G930" s="773"/>
    </row>
    <row r="931" spans="2:7">
      <c r="B931" s="956" t="s">
        <v>1353</v>
      </c>
      <c r="C931" s="956"/>
      <c r="D931" s="956"/>
      <c r="E931" s="956"/>
      <c r="G931" s="773"/>
    </row>
    <row r="932" spans="2:7">
      <c r="B932" s="956"/>
      <c r="C932" s="956"/>
      <c r="D932" s="956"/>
      <c r="E932" s="956"/>
      <c r="G932" s="773"/>
    </row>
    <row r="933" spans="2:7">
      <c r="B933" s="956"/>
      <c r="C933" s="956"/>
      <c r="D933" s="956"/>
      <c r="E933" s="956"/>
      <c r="G933" s="773"/>
    </row>
    <row r="934" spans="2:7">
      <c r="B934" s="956"/>
      <c r="C934" s="956"/>
      <c r="D934" s="956"/>
      <c r="E934" s="956"/>
      <c r="G934" s="773"/>
    </row>
    <row r="935" spans="2:7">
      <c r="B935" s="956"/>
      <c r="C935" s="956"/>
      <c r="D935" s="956"/>
      <c r="E935" s="956"/>
      <c r="G935" s="773"/>
    </row>
    <row r="936" spans="2:7">
      <c r="B936" s="873"/>
      <c r="C936" s="873"/>
      <c r="D936" s="873"/>
      <c r="E936" s="873"/>
      <c r="G936" s="773"/>
    </row>
    <row r="937" spans="2:7">
      <c r="B937" s="923" t="s">
        <v>1256</v>
      </c>
      <c r="C937" s="923"/>
      <c r="D937" s="923"/>
      <c r="E937" s="923"/>
    </row>
    <row r="938" spans="2:7">
      <c r="B938" s="862"/>
      <c r="C938" s="862"/>
      <c r="D938" s="862"/>
      <c r="E938" s="862"/>
    </row>
    <row r="939" spans="2:7">
      <c r="B939" s="877" t="s">
        <v>1338</v>
      </c>
      <c r="C939" s="877"/>
      <c r="D939" s="877"/>
      <c r="E939" s="877"/>
    </row>
    <row r="940" spans="2:7">
      <c r="B940" s="877"/>
      <c r="C940" s="877"/>
      <c r="D940" s="877"/>
      <c r="E940" s="877"/>
    </row>
    <row r="941" spans="2:7" ht="13.5" customHeight="1">
      <c r="B941" s="925" t="s">
        <v>1339</v>
      </c>
      <c r="C941" s="925"/>
      <c r="D941" s="925"/>
      <c r="E941" s="925"/>
    </row>
    <row r="942" spans="2:7">
      <c r="B942" s="925"/>
      <c r="C942" s="925"/>
      <c r="D942" s="925"/>
      <c r="E942" s="925"/>
    </row>
    <row r="943" spans="2:7">
      <c r="B943" s="925"/>
      <c r="C943" s="925"/>
      <c r="D943" s="925"/>
      <c r="E943" s="925"/>
    </row>
    <row r="944" spans="2:7">
      <c r="B944" s="925"/>
      <c r="C944" s="925"/>
      <c r="D944" s="925"/>
      <c r="E944" s="925"/>
    </row>
    <row r="945" spans="2:5">
      <c r="B945" s="874"/>
      <c r="C945" s="874"/>
      <c r="D945" s="874"/>
      <c r="E945" s="874"/>
    </row>
    <row r="946" spans="2:5">
      <c r="B946" s="862" t="s">
        <v>1340</v>
      </c>
      <c r="C946" s="874"/>
      <c r="D946" s="874"/>
      <c r="E946" s="874"/>
    </row>
    <row r="947" spans="2:5">
      <c r="B947" s="877"/>
      <c r="C947" s="879"/>
      <c r="D947" s="879"/>
      <c r="E947" s="879"/>
    </row>
    <row r="948" spans="2:5">
      <c r="B948" s="945" t="s">
        <v>1341</v>
      </c>
      <c r="C948" s="945"/>
      <c r="D948" s="945"/>
      <c r="E948" s="945"/>
    </row>
    <row r="949" spans="2:5">
      <c r="B949" s="945"/>
      <c r="C949" s="945"/>
      <c r="D949" s="945"/>
      <c r="E949" s="945"/>
    </row>
  </sheetData>
  <mergeCells count="172">
    <mergeCell ref="B948:E949"/>
    <mergeCell ref="B739:C739"/>
    <mergeCell ref="B824:E825"/>
    <mergeCell ref="B866:E866"/>
    <mergeCell ref="B868:E872"/>
    <mergeCell ref="B904:E906"/>
    <mergeCell ref="B908:E908"/>
    <mergeCell ref="B709:E709"/>
    <mergeCell ref="B711:E712"/>
    <mergeCell ref="B723:B724"/>
    <mergeCell ref="B727:B728"/>
    <mergeCell ref="B730:D730"/>
    <mergeCell ref="B733:D733"/>
    <mergeCell ref="B937:E937"/>
    <mergeCell ref="B910:E911"/>
    <mergeCell ref="B913:B914"/>
    <mergeCell ref="C913:D913"/>
    <mergeCell ref="B921:E922"/>
    <mergeCell ref="B924:E924"/>
    <mergeCell ref="B928:E929"/>
    <mergeCell ref="B941:E944"/>
    <mergeCell ref="B931:E935"/>
    <mergeCell ref="B643:E643"/>
    <mergeCell ref="B645:E645"/>
    <mergeCell ref="B673:E673"/>
    <mergeCell ref="B700:E700"/>
    <mergeCell ref="B702:E702"/>
    <mergeCell ref="B704:E704"/>
    <mergeCell ref="C507:D507"/>
    <mergeCell ref="C517:D517"/>
    <mergeCell ref="C518:D518"/>
    <mergeCell ref="C528:D528"/>
    <mergeCell ref="D604:E604"/>
    <mergeCell ref="B608:E608"/>
    <mergeCell ref="B486:E487"/>
    <mergeCell ref="B489:E490"/>
    <mergeCell ref="B492:E492"/>
    <mergeCell ref="B494:E494"/>
    <mergeCell ref="C498:D498"/>
    <mergeCell ref="C506:D506"/>
    <mergeCell ref="B468:E470"/>
    <mergeCell ref="B472:E472"/>
    <mergeCell ref="B474:E477"/>
    <mergeCell ref="B479:E480"/>
    <mergeCell ref="B482:E482"/>
    <mergeCell ref="B484:E484"/>
    <mergeCell ref="B457:E458"/>
    <mergeCell ref="B460:E461"/>
    <mergeCell ref="B463:E463"/>
    <mergeCell ref="B464:E464"/>
    <mergeCell ref="B465:E465"/>
    <mergeCell ref="B466:E466"/>
    <mergeCell ref="B441:E441"/>
    <mergeCell ref="B442:E442"/>
    <mergeCell ref="B444:E445"/>
    <mergeCell ref="B449:E449"/>
    <mergeCell ref="B451:E452"/>
    <mergeCell ref="B454:E455"/>
    <mergeCell ref="B435:E435"/>
    <mergeCell ref="B436:E436"/>
    <mergeCell ref="B437:E437"/>
    <mergeCell ref="B438:E438"/>
    <mergeCell ref="B439:E439"/>
    <mergeCell ref="B440:E440"/>
    <mergeCell ref="B425:E425"/>
    <mergeCell ref="B426:E426"/>
    <mergeCell ref="B427:E427"/>
    <mergeCell ref="B428:E428"/>
    <mergeCell ref="B429:E429"/>
    <mergeCell ref="B431:E433"/>
    <mergeCell ref="B413:E413"/>
    <mergeCell ref="B415:E416"/>
    <mergeCell ref="B418:E419"/>
    <mergeCell ref="B421:E421"/>
    <mergeCell ref="B423:E423"/>
    <mergeCell ref="B424:E424"/>
    <mergeCell ref="B386:C386"/>
    <mergeCell ref="B388:E388"/>
    <mergeCell ref="B397:C397"/>
    <mergeCell ref="B399:B400"/>
    <mergeCell ref="B407:E407"/>
    <mergeCell ref="B409:E411"/>
    <mergeCell ref="B346:E346"/>
    <mergeCell ref="B348:E348"/>
    <mergeCell ref="B350:E350"/>
    <mergeCell ref="B368:E372"/>
    <mergeCell ref="B374:E374"/>
    <mergeCell ref="B376:E376"/>
    <mergeCell ref="B278:E281"/>
    <mergeCell ref="B283:E283"/>
    <mergeCell ref="B285:E285"/>
    <mergeCell ref="B335:D335"/>
    <mergeCell ref="B337:E337"/>
    <mergeCell ref="B304:E306"/>
    <mergeCell ref="B241:E241"/>
    <mergeCell ref="B243:E249"/>
    <mergeCell ref="B251:E251"/>
    <mergeCell ref="B253:E254"/>
    <mergeCell ref="B256:E256"/>
    <mergeCell ref="B258:E258"/>
    <mergeCell ref="B232:E232"/>
    <mergeCell ref="B236:E236"/>
    <mergeCell ref="B238:E238"/>
    <mergeCell ref="B239:E239"/>
    <mergeCell ref="B234:E234"/>
    <mergeCell ref="B215:E215"/>
    <mergeCell ref="B217:E217"/>
    <mergeCell ref="B219:E221"/>
    <mergeCell ref="B223:E225"/>
    <mergeCell ref="B227:E228"/>
    <mergeCell ref="B230:E230"/>
    <mergeCell ref="B197:E198"/>
    <mergeCell ref="B200:E200"/>
    <mergeCell ref="B202:E202"/>
    <mergeCell ref="B204:E205"/>
    <mergeCell ref="B207:E210"/>
    <mergeCell ref="B212:E214"/>
    <mergeCell ref="B180:E180"/>
    <mergeCell ref="B182:E183"/>
    <mergeCell ref="B185:E185"/>
    <mergeCell ref="B187:E190"/>
    <mergeCell ref="B192:E193"/>
    <mergeCell ref="B195:E195"/>
    <mergeCell ref="B159:E160"/>
    <mergeCell ref="B162:E162"/>
    <mergeCell ref="B164:E170"/>
    <mergeCell ref="B172:E172"/>
    <mergeCell ref="B177:E178"/>
    <mergeCell ref="B174:E175"/>
    <mergeCell ref="B141:E143"/>
    <mergeCell ref="B145:E147"/>
    <mergeCell ref="B149:E149"/>
    <mergeCell ref="B151:E151"/>
    <mergeCell ref="B153:E153"/>
    <mergeCell ref="B155:E157"/>
    <mergeCell ref="B119:E121"/>
    <mergeCell ref="B123:E124"/>
    <mergeCell ref="B126:E129"/>
    <mergeCell ref="B131:E133"/>
    <mergeCell ref="B135:E137"/>
    <mergeCell ref="B139:E139"/>
    <mergeCell ref="B96:E99"/>
    <mergeCell ref="B101:E102"/>
    <mergeCell ref="B104:E107"/>
    <mergeCell ref="B109:E111"/>
    <mergeCell ref="B113:E115"/>
    <mergeCell ref="B117:E117"/>
    <mergeCell ref="B81:E82"/>
    <mergeCell ref="B84:E84"/>
    <mergeCell ref="B86:E87"/>
    <mergeCell ref="B89:E90"/>
    <mergeCell ref="B92:E92"/>
    <mergeCell ref="B94:E94"/>
    <mergeCell ref="B69:E71"/>
    <mergeCell ref="B75:E76"/>
    <mergeCell ref="B78:E79"/>
    <mergeCell ref="B18:E21"/>
    <mergeCell ref="B23:E25"/>
    <mergeCell ref="B27:E30"/>
    <mergeCell ref="B32:E32"/>
    <mergeCell ref="B34:E43"/>
    <mergeCell ref="B45:E46"/>
    <mergeCell ref="B1:E1"/>
    <mergeCell ref="B2:E2"/>
    <mergeCell ref="B3:E3"/>
    <mergeCell ref="B4:E4"/>
    <mergeCell ref="B6:E9"/>
    <mergeCell ref="B11:E16"/>
    <mergeCell ref="B58:E58"/>
    <mergeCell ref="B60:E65"/>
    <mergeCell ref="B67:E68"/>
    <mergeCell ref="B50:E54"/>
  </mergeCells>
  <printOptions horizontalCentered="1"/>
  <pageMargins left="0.59055118110236227" right="0.59055118110236227" top="0.70866141732283472" bottom="0.6692913385826772" header="0" footer="0"/>
  <pageSetup paperSize="9" scale="70" orientation="portrait" r:id="rId1"/>
  <drawing r:id="rId2"/>
</worksheet>
</file>

<file path=xl/worksheets/sheet6.xml><?xml version="1.0" encoding="utf-8"?>
<worksheet xmlns="http://schemas.openxmlformats.org/spreadsheetml/2006/main" xmlns:r="http://schemas.openxmlformats.org/officeDocument/2006/relationships">
  <sheetPr>
    <tabColor rgb="FF92D050"/>
  </sheetPr>
  <dimension ref="A1:O79"/>
  <sheetViews>
    <sheetView showGridLines="0" topLeftCell="B1" workbookViewId="0">
      <pane xSplit="1" ySplit="12" topLeftCell="C13" activePane="bottomRight" state="frozen"/>
      <selection activeCell="B21" sqref="B21:F21"/>
      <selection pane="topRight" activeCell="B21" sqref="B21:F21"/>
      <selection pane="bottomLeft" activeCell="B21" sqref="B21:F21"/>
      <selection pane="bottomRight" activeCell="C45" sqref="C45"/>
    </sheetView>
  </sheetViews>
  <sheetFormatPr baseColWidth="10" defaultColWidth="11.42578125" defaultRowHeight="15"/>
  <cols>
    <col min="1" max="1" width="2.140625" style="22" hidden="1" customWidth="1"/>
    <col min="2" max="2" width="34.5703125" style="22" customWidth="1"/>
    <col min="3" max="3" width="19.28515625" style="22" customWidth="1"/>
    <col min="4" max="4" width="19.5703125" style="22" customWidth="1"/>
    <col min="5" max="5" width="20.85546875" style="22" customWidth="1"/>
    <col min="6" max="6" width="20" style="22" customWidth="1"/>
    <col min="7" max="7" width="24.5703125" style="22" bestFit="1" customWidth="1"/>
    <col min="8" max="8" width="24.140625" style="22" bestFit="1" customWidth="1"/>
    <col min="9" max="9" width="4.5703125" style="22" customWidth="1"/>
    <col min="10" max="10" width="20.5703125" style="22" bestFit="1" customWidth="1"/>
    <col min="11" max="11" width="18.5703125" style="22" bestFit="1" customWidth="1"/>
    <col min="12" max="12" width="24" style="22" bestFit="1" customWidth="1"/>
    <col min="13" max="13" width="19.85546875" style="22" customWidth="1"/>
    <col min="14" max="15" width="15.140625" style="22" bestFit="1" customWidth="1"/>
    <col min="16" max="16384" width="11.42578125" style="22"/>
  </cols>
  <sheetData>
    <row r="1" spans="2:13" ht="18">
      <c r="D1" s="33"/>
      <c r="L1" s="960" t="s">
        <v>91</v>
      </c>
      <c r="M1" s="960"/>
    </row>
    <row r="2" spans="2:13" s="30" customFormat="1">
      <c r="B2" s="961" t="s">
        <v>0</v>
      </c>
      <c r="C2" s="961"/>
      <c r="D2" s="961"/>
      <c r="E2" s="961"/>
      <c r="F2" s="961"/>
      <c r="G2" s="961"/>
      <c r="H2" s="961"/>
      <c r="I2" s="961"/>
      <c r="J2" s="961"/>
      <c r="K2" s="961"/>
      <c r="L2" s="961"/>
      <c r="M2" s="961"/>
    </row>
    <row r="3" spans="2:13" s="30" customFormat="1">
      <c r="B3" s="961" t="s">
        <v>1295</v>
      </c>
      <c r="C3" s="961"/>
      <c r="D3" s="961"/>
      <c r="E3" s="961"/>
      <c r="F3" s="961"/>
      <c r="G3" s="961"/>
      <c r="H3" s="961"/>
      <c r="I3" s="961"/>
      <c r="J3" s="961"/>
      <c r="K3" s="961"/>
      <c r="L3" s="961"/>
      <c r="M3" s="961"/>
    </row>
    <row r="4" spans="2:13" s="30" customFormat="1">
      <c r="B4" s="961" t="s">
        <v>92</v>
      </c>
      <c r="C4" s="961"/>
      <c r="D4" s="961"/>
      <c r="E4" s="961"/>
      <c r="F4" s="961"/>
      <c r="G4" s="961"/>
      <c r="H4" s="961"/>
      <c r="I4" s="961"/>
      <c r="J4" s="961"/>
      <c r="K4" s="961"/>
      <c r="L4" s="961"/>
      <c r="M4" s="961"/>
    </row>
    <row r="5" spans="2:13" s="30" customFormat="1">
      <c r="B5" s="961" t="s">
        <v>1</v>
      </c>
      <c r="C5" s="961"/>
      <c r="D5" s="961"/>
      <c r="E5" s="961"/>
      <c r="F5" s="961"/>
      <c r="G5" s="961"/>
      <c r="H5" s="961"/>
      <c r="I5" s="961"/>
      <c r="J5" s="961"/>
      <c r="K5" s="961"/>
      <c r="L5" s="961"/>
      <c r="M5" s="961"/>
    </row>
    <row r="6" spans="2:13" s="30" customFormat="1">
      <c r="B6" s="568"/>
      <c r="C6" s="568"/>
      <c r="D6" s="568"/>
      <c r="E6" s="568"/>
      <c r="F6" s="568"/>
      <c r="G6" s="568"/>
      <c r="H6" s="568"/>
      <c r="I6" s="568"/>
      <c r="J6" s="568"/>
      <c r="K6" s="568"/>
      <c r="L6" s="568"/>
      <c r="M6" s="568"/>
    </row>
    <row r="7" spans="2:13" s="30" customFormat="1">
      <c r="B7" s="961" t="s">
        <v>93</v>
      </c>
      <c r="C7" s="961"/>
      <c r="D7" s="961"/>
      <c r="E7" s="961"/>
      <c r="F7" s="961"/>
      <c r="G7" s="961"/>
      <c r="H7" s="961"/>
      <c r="I7" s="961"/>
      <c r="J7" s="961"/>
      <c r="K7" s="961"/>
      <c r="L7" s="961"/>
      <c r="M7" s="961"/>
    </row>
    <row r="8" spans="2:13">
      <c r="B8" s="417"/>
      <c r="E8" s="59"/>
      <c r="F8" s="59"/>
      <c r="J8" s="27"/>
      <c r="K8" s="27"/>
      <c r="M8" s="418"/>
    </row>
    <row r="9" spans="2:13">
      <c r="B9" s="419" t="s">
        <v>71</v>
      </c>
      <c r="C9" s="957" t="s">
        <v>94</v>
      </c>
      <c r="D9" s="958"/>
      <c r="E9" s="958"/>
      <c r="F9" s="958"/>
      <c r="G9" s="959"/>
      <c r="H9" s="957" t="s">
        <v>95</v>
      </c>
      <c r="I9" s="958"/>
      <c r="J9" s="958"/>
      <c r="K9" s="958"/>
      <c r="L9" s="959"/>
      <c r="M9" s="358"/>
    </row>
    <row r="10" spans="2:13">
      <c r="B10" s="40" t="s">
        <v>96</v>
      </c>
      <c r="C10" s="420" t="s">
        <v>97</v>
      </c>
      <c r="D10" s="359" t="s">
        <v>98</v>
      </c>
      <c r="E10" s="359" t="s">
        <v>99</v>
      </c>
      <c r="F10" s="359" t="s">
        <v>100</v>
      </c>
      <c r="G10" s="40" t="s">
        <v>101</v>
      </c>
      <c r="H10" s="570" t="s">
        <v>102</v>
      </c>
      <c r="I10" s="420"/>
      <c r="J10" s="421" t="s">
        <v>103</v>
      </c>
      <c r="K10" s="421" t="s">
        <v>104</v>
      </c>
      <c r="L10" s="570" t="s">
        <v>102</v>
      </c>
      <c r="M10" s="360" t="s">
        <v>105</v>
      </c>
    </row>
    <row r="11" spans="2:13">
      <c r="B11" s="422"/>
      <c r="C11" s="801" t="s">
        <v>53</v>
      </c>
      <c r="D11" s="842" t="s">
        <v>53</v>
      </c>
      <c r="E11" s="842" t="s">
        <v>106</v>
      </c>
      <c r="F11" s="842" t="s">
        <v>53</v>
      </c>
      <c r="G11" s="843" t="s">
        <v>53</v>
      </c>
      <c r="H11" s="843" t="s">
        <v>1262</v>
      </c>
      <c r="I11" s="801" t="s">
        <v>107</v>
      </c>
      <c r="J11" s="844" t="s">
        <v>53</v>
      </c>
      <c r="K11" s="844" t="s">
        <v>53</v>
      </c>
      <c r="L11" s="843" t="s">
        <v>1263</v>
      </c>
      <c r="M11" s="423" t="s">
        <v>108</v>
      </c>
    </row>
    <row r="12" spans="2:13">
      <c r="B12" s="424"/>
      <c r="C12" s="425"/>
      <c r="D12" s="426"/>
      <c r="E12" s="427"/>
      <c r="F12" s="426"/>
      <c r="G12" s="427"/>
      <c r="H12" s="426"/>
      <c r="I12" s="427"/>
      <c r="J12" s="426"/>
      <c r="K12" s="427"/>
      <c r="L12" s="426"/>
      <c r="M12" s="426"/>
    </row>
    <row r="13" spans="2:13">
      <c r="B13" s="328" t="s">
        <v>109</v>
      </c>
      <c r="C13" s="428">
        <v>2448213725</v>
      </c>
      <c r="D13" s="429">
        <v>70956490</v>
      </c>
      <c r="E13" s="430">
        <v>0</v>
      </c>
      <c r="F13" s="431">
        <v>0</v>
      </c>
      <c r="G13" s="432">
        <f>SUM(C13:F13)</f>
        <v>2519170215</v>
      </c>
      <c r="H13" s="429">
        <v>-1192385739</v>
      </c>
      <c r="I13" s="432">
        <v>10</v>
      </c>
      <c r="J13" s="429">
        <v>-179753879</v>
      </c>
      <c r="K13" s="430">
        <v>0</v>
      </c>
      <c r="L13" s="429">
        <f>+H13+J13+K13</f>
        <v>-1372139618</v>
      </c>
      <c r="M13" s="429">
        <f>G13+L13</f>
        <v>1147030597</v>
      </c>
    </row>
    <row r="14" spans="2:13">
      <c r="B14" s="328"/>
      <c r="C14" s="428"/>
      <c r="D14" s="429"/>
      <c r="E14" s="430"/>
      <c r="F14" s="431"/>
      <c r="G14" s="432"/>
      <c r="H14" s="429"/>
      <c r="I14" s="432"/>
      <c r="J14" s="429"/>
      <c r="K14" s="430"/>
      <c r="L14" s="429"/>
      <c r="M14" s="429"/>
    </row>
    <row r="15" spans="2:13">
      <c r="B15" s="328" t="s">
        <v>110</v>
      </c>
      <c r="C15" s="428">
        <v>4272798522</v>
      </c>
      <c r="D15" s="429">
        <v>335032132</v>
      </c>
      <c r="E15" s="430">
        <v>0</v>
      </c>
      <c r="F15" s="431">
        <v>0</v>
      </c>
      <c r="G15" s="432">
        <f>SUM(C15:F15)</f>
        <v>4607830654</v>
      </c>
      <c r="H15" s="429">
        <v>-3726205270</v>
      </c>
      <c r="I15" s="432">
        <v>25</v>
      </c>
      <c r="J15" s="429">
        <v>-207795601</v>
      </c>
      <c r="K15" s="430">
        <v>0</v>
      </c>
      <c r="L15" s="429">
        <f t="shared" ref="L15:L41" si="0">+H15+J15+K15</f>
        <v>-3934000871</v>
      </c>
      <c r="M15" s="429">
        <f t="shared" ref="M15:M27" si="1">G15+L15</f>
        <v>673829783</v>
      </c>
    </row>
    <row r="16" spans="2:13">
      <c r="B16" s="328"/>
      <c r="C16" s="428"/>
      <c r="D16" s="429"/>
      <c r="E16" s="430"/>
      <c r="F16" s="431"/>
      <c r="G16" s="432"/>
      <c r="H16" s="429"/>
      <c r="I16" s="432"/>
      <c r="J16" s="429"/>
      <c r="K16" s="430"/>
      <c r="L16" s="429"/>
      <c r="M16" s="429"/>
    </row>
    <row r="17" spans="2:15">
      <c r="B17" s="328" t="s">
        <v>111</v>
      </c>
      <c r="C17" s="428">
        <v>2853765506</v>
      </c>
      <c r="D17" s="429">
        <v>224158324</v>
      </c>
      <c r="E17" s="430">
        <v>0</v>
      </c>
      <c r="F17" s="431">
        <v>0</v>
      </c>
      <c r="G17" s="432">
        <f>SUM(C17:F17)</f>
        <v>3077923830</v>
      </c>
      <c r="H17" s="429">
        <v>-2139985281</v>
      </c>
      <c r="I17" s="432">
        <v>20</v>
      </c>
      <c r="J17" s="429">
        <v>-273945729</v>
      </c>
      <c r="K17" s="430">
        <v>0</v>
      </c>
      <c r="L17" s="429">
        <f t="shared" si="0"/>
        <v>-2413931010</v>
      </c>
      <c r="M17" s="429">
        <f t="shared" si="1"/>
        <v>663992820</v>
      </c>
    </row>
    <row r="18" spans="2:15">
      <c r="B18" s="328"/>
      <c r="C18" s="428"/>
      <c r="D18" s="429"/>
      <c r="E18" s="432"/>
      <c r="F18" s="431"/>
      <c r="G18" s="432"/>
      <c r="H18" s="429"/>
      <c r="I18" s="432"/>
      <c r="J18" s="429"/>
      <c r="K18" s="432"/>
      <c r="L18" s="429"/>
      <c r="M18" s="429"/>
    </row>
    <row r="19" spans="2:15">
      <c r="B19" s="328" t="s">
        <v>112</v>
      </c>
      <c r="C19" s="428">
        <v>2826831430</v>
      </c>
      <c r="D19" s="431">
        <v>0</v>
      </c>
      <c r="E19" s="430">
        <v>0</v>
      </c>
      <c r="F19" s="431">
        <v>0</v>
      </c>
      <c r="G19" s="432">
        <f>SUM(C19:F19)</f>
        <v>2826831430</v>
      </c>
      <c r="H19" s="429">
        <v>-2093887927</v>
      </c>
      <c r="I19" s="432">
        <v>20</v>
      </c>
      <c r="J19" s="429">
        <v>-240773914.99999976</v>
      </c>
      <c r="K19" s="430">
        <v>0</v>
      </c>
      <c r="L19" s="429">
        <f t="shared" si="0"/>
        <v>-2334661842</v>
      </c>
      <c r="M19" s="429">
        <f>G19+L19</f>
        <v>492169588</v>
      </c>
      <c r="N19" s="33"/>
      <c r="O19" s="403"/>
    </row>
    <row r="20" spans="2:15">
      <c r="B20" s="328"/>
      <c r="C20" s="428"/>
      <c r="D20" s="431"/>
      <c r="E20" s="432"/>
      <c r="F20" s="431"/>
      <c r="G20" s="432"/>
      <c r="H20" s="429"/>
      <c r="I20" s="432"/>
      <c r="J20" s="429"/>
      <c r="K20" s="432"/>
      <c r="L20" s="429"/>
      <c r="M20" s="429"/>
      <c r="N20" s="33"/>
      <c r="O20" s="403"/>
    </row>
    <row r="21" spans="2:15">
      <c r="B21" s="328" t="s">
        <v>113</v>
      </c>
      <c r="C21" s="428">
        <v>479555182</v>
      </c>
      <c r="D21" s="431">
        <v>0</v>
      </c>
      <c r="E21" s="430">
        <v>0</v>
      </c>
      <c r="F21" s="431">
        <v>0</v>
      </c>
      <c r="G21" s="432">
        <f>SUM(C21:F21)</f>
        <v>479555182</v>
      </c>
      <c r="H21" s="431">
        <v>0</v>
      </c>
      <c r="I21" s="432">
        <v>20</v>
      </c>
      <c r="J21" s="431">
        <v>0</v>
      </c>
      <c r="K21" s="430">
        <v>0</v>
      </c>
      <c r="L21" s="431">
        <f t="shared" si="0"/>
        <v>0</v>
      </c>
      <c r="M21" s="429">
        <f>G21+L21</f>
        <v>479555182</v>
      </c>
      <c r="N21" s="33"/>
      <c r="O21" s="403"/>
    </row>
    <row r="22" spans="2:15">
      <c r="B22" s="328"/>
      <c r="C22" s="428"/>
      <c r="D22" s="431"/>
      <c r="E22" s="432"/>
      <c r="F22" s="431"/>
      <c r="G22" s="432"/>
      <c r="H22" s="429"/>
      <c r="I22" s="432"/>
      <c r="J22" s="429"/>
      <c r="K22" s="432"/>
      <c r="L22" s="429"/>
      <c r="M22" s="429"/>
      <c r="N22" s="17"/>
    </row>
    <row r="23" spans="2:15">
      <c r="B23" s="328" t="s">
        <v>114</v>
      </c>
      <c r="C23" s="428">
        <v>11797586943</v>
      </c>
      <c r="D23" s="429">
        <v>85200350</v>
      </c>
      <c r="E23" s="430">
        <v>0</v>
      </c>
      <c r="F23" s="431">
        <v>0</v>
      </c>
      <c r="G23" s="432">
        <f t="shared" ref="G23:G41" si="2">SUM(C23:F23)</f>
        <v>11882787293</v>
      </c>
      <c r="H23" s="429">
        <v>-9900735886</v>
      </c>
      <c r="I23" s="432">
        <v>20</v>
      </c>
      <c r="J23" s="429">
        <v>-650390614</v>
      </c>
      <c r="K23" s="430">
        <v>0</v>
      </c>
      <c r="L23" s="429">
        <f t="shared" si="0"/>
        <v>-10551126500</v>
      </c>
      <c r="M23" s="429">
        <f t="shared" si="1"/>
        <v>1331660793</v>
      </c>
    </row>
    <row r="24" spans="2:15">
      <c r="B24" s="328"/>
      <c r="C24" s="428"/>
      <c r="D24" s="429"/>
      <c r="E24" s="430"/>
      <c r="F24" s="431"/>
      <c r="G24" s="432"/>
      <c r="H24" s="429"/>
      <c r="I24" s="432"/>
      <c r="J24" s="429"/>
      <c r="K24" s="430"/>
      <c r="L24" s="429"/>
      <c r="M24" s="431"/>
    </row>
    <row r="25" spans="2:15">
      <c r="B25" s="328" t="s">
        <v>115</v>
      </c>
      <c r="C25" s="428">
        <v>1709721705</v>
      </c>
      <c r="D25" s="431">
        <v>0</v>
      </c>
      <c r="E25" s="430">
        <v>0</v>
      </c>
      <c r="F25" s="431">
        <v>0</v>
      </c>
      <c r="G25" s="432">
        <f t="shared" si="2"/>
        <v>1709721705</v>
      </c>
      <c r="H25" s="429">
        <v>-1709721705</v>
      </c>
      <c r="I25" s="432">
        <v>20</v>
      </c>
      <c r="J25" s="431">
        <v>0</v>
      </c>
      <c r="K25" s="430">
        <v>0</v>
      </c>
      <c r="L25" s="429">
        <f t="shared" si="0"/>
        <v>-1709721705</v>
      </c>
      <c r="M25" s="431">
        <f t="shared" si="1"/>
        <v>0</v>
      </c>
    </row>
    <row r="26" spans="2:15">
      <c r="B26" s="328"/>
      <c r="C26" s="428"/>
      <c r="D26" s="431"/>
      <c r="E26" s="430"/>
      <c r="F26" s="431"/>
      <c r="G26" s="432"/>
      <c r="H26" s="429"/>
      <c r="I26" s="432"/>
      <c r="J26" s="431"/>
      <c r="K26" s="430"/>
      <c r="L26" s="429"/>
      <c r="M26" s="431"/>
    </row>
    <row r="27" spans="2:15">
      <c r="B27" s="328" t="s">
        <v>116</v>
      </c>
      <c r="C27" s="428">
        <v>808452663</v>
      </c>
      <c r="D27" s="431">
        <v>0</v>
      </c>
      <c r="E27" s="430">
        <v>0</v>
      </c>
      <c r="F27" s="433">
        <v>0</v>
      </c>
      <c r="G27" s="432">
        <f t="shared" si="2"/>
        <v>808452663</v>
      </c>
      <c r="H27" s="429">
        <v>-808452663</v>
      </c>
      <c r="I27" s="432">
        <v>25</v>
      </c>
      <c r="J27" s="431">
        <v>0</v>
      </c>
      <c r="K27" s="430">
        <v>0</v>
      </c>
      <c r="L27" s="429">
        <f t="shared" si="0"/>
        <v>-808452663</v>
      </c>
      <c r="M27" s="431">
        <f t="shared" si="1"/>
        <v>0</v>
      </c>
    </row>
    <row r="28" spans="2:15">
      <c r="B28" s="328"/>
      <c r="C28" s="428"/>
      <c r="D28" s="431"/>
      <c r="E28" s="430"/>
      <c r="F28" s="431"/>
      <c r="G28" s="432"/>
      <c r="H28" s="429"/>
      <c r="I28" s="432"/>
      <c r="J28" s="429"/>
      <c r="K28" s="430"/>
      <c r="L28" s="429"/>
      <c r="M28" s="431"/>
    </row>
    <row r="29" spans="2:15">
      <c r="B29" s="328" t="s">
        <v>117</v>
      </c>
      <c r="C29" s="428">
        <v>36300392</v>
      </c>
      <c r="D29" s="431">
        <v>0</v>
      </c>
      <c r="E29" s="434">
        <v>0</v>
      </c>
      <c r="F29" s="431">
        <v>0</v>
      </c>
      <c r="G29" s="432">
        <f>SUM(C29:F29)</f>
        <v>36300392</v>
      </c>
      <c r="H29" s="431">
        <v>0</v>
      </c>
      <c r="I29" s="432"/>
      <c r="J29" s="431">
        <v>0</v>
      </c>
      <c r="K29" s="430">
        <v>0</v>
      </c>
      <c r="L29" s="431">
        <f t="shared" si="0"/>
        <v>0</v>
      </c>
      <c r="M29" s="429">
        <f>G29+L29</f>
        <v>36300392</v>
      </c>
    </row>
    <row r="30" spans="2:15">
      <c r="B30" s="328"/>
      <c r="C30" s="428"/>
      <c r="D30" s="431"/>
      <c r="E30" s="430"/>
      <c r="F30" s="431"/>
      <c r="G30" s="432"/>
      <c r="H30" s="429"/>
      <c r="I30" s="432"/>
      <c r="J30" s="429"/>
      <c r="K30" s="430"/>
      <c r="L30" s="429"/>
      <c r="M30" s="429"/>
    </row>
    <row r="31" spans="2:15">
      <c r="B31" s="328" t="s">
        <v>118</v>
      </c>
      <c r="C31" s="428">
        <v>94920255</v>
      </c>
      <c r="D31" s="431">
        <v>0</v>
      </c>
      <c r="E31" s="430">
        <v>0</v>
      </c>
      <c r="F31" s="431">
        <v>0</v>
      </c>
      <c r="G31" s="432">
        <f>SUM(C31:F31)</f>
        <v>94920255</v>
      </c>
      <c r="H31" s="429">
        <v>-18561517</v>
      </c>
      <c r="I31" s="432">
        <v>15</v>
      </c>
      <c r="J31" s="429">
        <v>-5090582</v>
      </c>
      <c r="K31" s="430">
        <v>0</v>
      </c>
      <c r="L31" s="429">
        <f t="shared" si="0"/>
        <v>-23652099</v>
      </c>
      <c r="M31" s="429">
        <f>G31+L31</f>
        <v>71268156</v>
      </c>
    </row>
    <row r="32" spans="2:15">
      <c r="B32" s="328"/>
      <c r="C32" s="428"/>
      <c r="D32" s="431"/>
      <c r="E32" s="430"/>
      <c r="F32" s="431"/>
      <c r="G32" s="432"/>
      <c r="H32" s="429"/>
      <c r="I32" s="432"/>
      <c r="J32" s="429"/>
      <c r="K32" s="430"/>
      <c r="L32" s="429"/>
      <c r="M32" s="429"/>
    </row>
    <row r="33" spans="1:14">
      <c r="B33" s="328" t="s">
        <v>866</v>
      </c>
      <c r="C33" s="428">
        <v>181503779</v>
      </c>
      <c r="D33" s="431">
        <v>0</v>
      </c>
      <c r="E33" s="845">
        <v>-181503779</v>
      </c>
      <c r="F33" s="431">
        <v>0</v>
      </c>
      <c r="G33" s="430">
        <v>0</v>
      </c>
      <c r="H33" s="431">
        <v>0</v>
      </c>
      <c r="I33" s="432"/>
      <c r="J33" s="431">
        <v>0</v>
      </c>
      <c r="K33" s="430">
        <v>0</v>
      </c>
      <c r="L33" s="431">
        <f t="shared" si="0"/>
        <v>0</v>
      </c>
      <c r="M33" s="431">
        <f t="shared" ref="M33:M41" si="3">G33+L33</f>
        <v>0</v>
      </c>
    </row>
    <row r="34" spans="1:14">
      <c r="B34" s="328"/>
      <c r="C34" s="428"/>
      <c r="D34" s="431"/>
      <c r="E34" s="430"/>
      <c r="F34" s="431"/>
      <c r="G34" s="432"/>
      <c r="H34" s="429"/>
      <c r="I34" s="432"/>
      <c r="J34" s="429"/>
      <c r="K34" s="430"/>
      <c r="L34" s="429"/>
      <c r="M34" s="429"/>
    </row>
    <row r="35" spans="1:14">
      <c r="B35" s="328" t="s">
        <v>119</v>
      </c>
      <c r="C35" s="428">
        <v>359256456441</v>
      </c>
      <c r="D35" s="802">
        <v>0</v>
      </c>
      <c r="E35" s="435">
        <v>0</v>
      </c>
      <c r="F35" s="431">
        <v>0</v>
      </c>
      <c r="G35" s="432">
        <f>SUM(C35:F35)</f>
        <v>359256456441</v>
      </c>
      <c r="H35" s="429">
        <v>-358214425746</v>
      </c>
      <c r="I35" s="432">
        <f>100/25</f>
        <v>4</v>
      </c>
      <c r="J35" s="429">
        <v>-1042030695</v>
      </c>
      <c r="K35" s="430">
        <v>0</v>
      </c>
      <c r="L35" s="429">
        <f t="shared" si="0"/>
        <v>-359256456441</v>
      </c>
      <c r="M35" s="431">
        <f t="shared" si="3"/>
        <v>0</v>
      </c>
      <c r="N35" s="53"/>
    </row>
    <row r="36" spans="1:14">
      <c r="B36" s="328"/>
      <c r="C36" s="428"/>
      <c r="D36" s="429"/>
      <c r="E36" s="436"/>
      <c r="F36" s="431"/>
      <c r="G36" s="432"/>
      <c r="H36" s="429"/>
      <c r="I36" s="432"/>
      <c r="J36" s="429"/>
      <c r="K36" s="430"/>
      <c r="L36" s="429"/>
      <c r="M36" s="429"/>
    </row>
    <row r="37" spans="1:14">
      <c r="B37" s="328" t="s">
        <v>120</v>
      </c>
      <c r="C37" s="429">
        <v>651978704865</v>
      </c>
      <c r="D37" s="429">
        <v>232772876</v>
      </c>
      <c r="E37" s="430">
        <v>0</v>
      </c>
      <c r="F37" s="431">
        <v>0</v>
      </c>
      <c r="G37" s="432">
        <f>SUM(C37:F37)</f>
        <v>652211477741</v>
      </c>
      <c r="H37" s="431">
        <v>0</v>
      </c>
      <c r="I37" s="432">
        <f>100/30</f>
        <v>3.3333333333333335</v>
      </c>
      <c r="J37" s="429">
        <v>-1402104742</v>
      </c>
      <c r="K37" s="430">
        <v>0</v>
      </c>
      <c r="L37" s="429">
        <f t="shared" si="0"/>
        <v>-1402104742</v>
      </c>
      <c r="M37" s="429">
        <f t="shared" si="3"/>
        <v>650809372999</v>
      </c>
    </row>
    <row r="38" spans="1:14">
      <c r="B38" s="328"/>
      <c r="C38" s="428"/>
      <c r="D38" s="431"/>
      <c r="E38" s="436"/>
      <c r="F38" s="431"/>
      <c r="G38" s="432"/>
      <c r="H38" s="429"/>
      <c r="I38" s="432"/>
      <c r="J38" s="429"/>
      <c r="K38" s="430"/>
      <c r="L38" s="429"/>
      <c r="M38" s="429"/>
    </row>
    <row r="39" spans="1:14">
      <c r="B39" s="328" t="s">
        <v>121</v>
      </c>
      <c r="C39" s="428">
        <v>8270536275</v>
      </c>
      <c r="D39" s="429">
        <v>1639472244</v>
      </c>
      <c r="E39" s="430">
        <v>0</v>
      </c>
      <c r="F39" s="431">
        <v>0.27000004053115845</v>
      </c>
      <c r="G39" s="432">
        <f>SUM(C39:F39)</f>
        <v>9910008519.2700005</v>
      </c>
      <c r="H39" s="429">
        <v>-285496901</v>
      </c>
      <c r="I39" s="432">
        <v>10</v>
      </c>
      <c r="J39" s="429">
        <v>-952984182</v>
      </c>
      <c r="K39" s="430">
        <v>0</v>
      </c>
      <c r="L39" s="429">
        <f t="shared" si="0"/>
        <v>-1238481083</v>
      </c>
      <c r="M39" s="429">
        <f t="shared" si="3"/>
        <v>8671527436.2700005</v>
      </c>
    </row>
    <row r="40" spans="1:14">
      <c r="B40" s="328"/>
      <c r="C40" s="428"/>
      <c r="D40" s="431"/>
      <c r="E40" s="436"/>
      <c r="F40" s="431"/>
      <c r="G40" s="432"/>
      <c r="H40" s="429"/>
      <c r="I40" s="432"/>
      <c r="J40" s="429"/>
      <c r="K40" s="430"/>
      <c r="L40" s="431"/>
      <c r="M40" s="429"/>
    </row>
    <row r="41" spans="1:14">
      <c r="B41" s="328" t="s">
        <v>1354</v>
      </c>
      <c r="C41" s="429">
        <v>2283215893</v>
      </c>
      <c r="D41" s="431">
        <v>0</v>
      </c>
      <c r="E41" s="430">
        <v>0</v>
      </c>
      <c r="F41" s="431">
        <v>0</v>
      </c>
      <c r="G41" s="428">
        <f t="shared" si="2"/>
        <v>2283215893</v>
      </c>
      <c r="H41" s="431">
        <v>0</v>
      </c>
      <c r="I41" s="896">
        <v>0</v>
      </c>
      <c r="J41" s="431">
        <v>0</v>
      </c>
      <c r="K41" s="431">
        <v>0</v>
      </c>
      <c r="L41" s="431">
        <f t="shared" si="0"/>
        <v>0</v>
      </c>
      <c r="M41" s="429">
        <f t="shared" si="3"/>
        <v>2283215893</v>
      </c>
    </row>
    <row r="42" spans="1:14">
      <c r="B42" s="438"/>
      <c r="C42" s="429"/>
      <c r="D42" s="439"/>
      <c r="E42" s="434"/>
      <c r="F42" s="431"/>
      <c r="G42" s="428"/>
      <c r="H42" s="439"/>
      <c r="I42" s="437"/>
      <c r="J42" s="429"/>
      <c r="K42" s="429"/>
      <c r="L42" s="431"/>
      <c r="M42" s="429"/>
    </row>
    <row r="43" spans="1:14">
      <c r="B43" s="440"/>
      <c r="C43" s="426"/>
      <c r="D43" s="441"/>
      <c r="E43" s="807"/>
      <c r="F43" s="441"/>
      <c r="G43" s="441"/>
      <c r="H43" s="426"/>
      <c r="I43" s="441"/>
      <c r="J43" s="441"/>
      <c r="K43" s="441"/>
      <c r="L43" s="441"/>
      <c r="M43" s="441"/>
    </row>
    <row r="44" spans="1:14">
      <c r="B44" s="846" t="s">
        <v>1264</v>
      </c>
      <c r="C44" s="442">
        <f t="shared" ref="C44:H44" si="4">SUM(C13:C42)</f>
        <v>1049298563576</v>
      </c>
      <c r="D44" s="442">
        <f t="shared" si="4"/>
        <v>2587592416</v>
      </c>
      <c r="E44" s="848">
        <f t="shared" si="4"/>
        <v>-181503779</v>
      </c>
      <c r="F44" s="442">
        <f t="shared" si="4"/>
        <v>0.27000004053115845</v>
      </c>
      <c r="G44" s="442">
        <f t="shared" si="4"/>
        <v>1051704652213.27</v>
      </c>
      <c r="H44" s="442">
        <f t="shared" si="4"/>
        <v>-380089858635</v>
      </c>
      <c r="I44" s="442"/>
      <c r="J44" s="442">
        <f>SUM(J13:J42)</f>
        <v>-4954869939</v>
      </c>
      <c r="K44" s="443">
        <f>SUM(K13:K42)</f>
        <v>0</v>
      </c>
      <c r="L44" s="442">
        <f>SUM(L13:L42)</f>
        <v>-385044728574</v>
      </c>
      <c r="M44" s="442">
        <f>SUM(M13:M42)</f>
        <v>666659923639.27002</v>
      </c>
    </row>
    <row r="45" spans="1:14">
      <c r="B45" s="847"/>
      <c r="C45" s="444"/>
      <c r="D45" s="445"/>
      <c r="E45" s="445"/>
      <c r="F45" s="445"/>
      <c r="G45" s="445"/>
      <c r="H45" s="445"/>
      <c r="I45" s="445"/>
      <c r="J45" s="445"/>
      <c r="K45" s="445"/>
      <c r="L45" s="445"/>
      <c r="M45" s="445"/>
    </row>
    <row r="46" spans="1:14">
      <c r="B46" s="846" t="s">
        <v>1265</v>
      </c>
      <c r="C46" s="442">
        <v>968904666697</v>
      </c>
      <c r="D46" s="604">
        <v>739178314887</v>
      </c>
      <c r="E46" s="604">
        <v>-659168612298</v>
      </c>
      <c r="F46" s="442">
        <v>384194290</v>
      </c>
      <c r="G46" s="442">
        <f>+SUM(C46:F46)</f>
        <v>1049298563576</v>
      </c>
      <c r="H46" s="604">
        <v>-372230657441</v>
      </c>
      <c r="I46" s="604"/>
      <c r="J46" s="604">
        <v>-7565522613</v>
      </c>
      <c r="K46" s="604">
        <v>-293678581</v>
      </c>
      <c r="L46" s="442">
        <f>+SUM(H46:K46)</f>
        <v>-380089858635</v>
      </c>
      <c r="M46" s="604">
        <f>+G46+L46</f>
        <v>669208704941</v>
      </c>
    </row>
    <row r="47" spans="1:14">
      <c r="B47" s="35"/>
      <c r="C47" s="51"/>
      <c r="D47" s="35"/>
      <c r="E47" s="35"/>
      <c r="F47" s="35"/>
      <c r="G47" s="51"/>
      <c r="H47" s="35"/>
      <c r="I47" s="35"/>
      <c r="J47" s="35"/>
      <c r="K47" s="35"/>
      <c r="L47" s="35"/>
      <c r="M47" s="446"/>
    </row>
    <row r="48" spans="1:14">
      <c r="A48" s="35"/>
      <c r="B48" s="35"/>
      <c r="C48" s="447"/>
      <c r="D48" s="447"/>
      <c r="E48" s="447"/>
      <c r="F48" s="447"/>
      <c r="G48" s="447"/>
      <c r="H48" s="447"/>
      <c r="I48" s="447"/>
      <c r="J48" s="447"/>
      <c r="K48" s="447"/>
      <c r="L48" s="33"/>
      <c r="M48" s="33"/>
    </row>
    <row r="49" spans="1:13" hidden="1">
      <c r="A49" s="35"/>
      <c r="B49" s="35"/>
      <c r="C49" s="432"/>
      <c r="D49" s="447">
        <f>+'Hoja de Trabajo'!H15</f>
        <v>2406088636.25</v>
      </c>
      <c r="E49" s="35"/>
      <c r="F49" s="447"/>
      <c r="G49" s="447"/>
      <c r="H49" s="447"/>
      <c r="I49" s="447"/>
      <c r="J49" s="447"/>
      <c r="K49" s="447"/>
    </row>
    <row r="50" spans="1:13" hidden="1">
      <c r="A50" s="35"/>
      <c r="B50" s="35"/>
      <c r="C50" s="35"/>
      <c r="D50" s="35"/>
      <c r="E50" s="447"/>
      <c r="F50" s="447"/>
      <c r="G50" s="447"/>
      <c r="H50" s="447"/>
      <c r="I50" s="447"/>
      <c r="J50" s="447"/>
      <c r="K50" s="447"/>
    </row>
    <row r="51" spans="1:13" ht="15" hidden="1" customHeight="1">
      <c r="A51" s="35"/>
      <c r="B51" s="35"/>
      <c r="C51" s="447"/>
      <c r="D51" s="415"/>
      <c r="E51" s="35"/>
      <c r="F51" s="447"/>
      <c r="G51" s="447"/>
      <c r="H51" s="447"/>
      <c r="I51" s="447"/>
      <c r="J51" s="447"/>
      <c r="K51" s="447"/>
    </row>
    <row r="52" spans="1:13" ht="15" hidden="1" customHeight="1">
      <c r="A52" s="35"/>
      <c r="B52" s="35"/>
      <c r="C52" s="52"/>
      <c r="D52" s="415"/>
      <c r="E52" s="447"/>
      <c r="F52" s="447"/>
      <c r="G52" s="447"/>
      <c r="H52" s="447"/>
      <c r="I52" s="447"/>
      <c r="J52" s="447"/>
      <c r="K52" s="447"/>
      <c r="L52" s="33"/>
    </row>
    <row r="53" spans="1:13" ht="15" hidden="1" customHeight="1">
      <c r="A53" s="35"/>
      <c r="B53" s="35"/>
      <c r="C53" s="35"/>
      <c r="D53" s="447"/>
      <c r="E53" s="447"/>
      <c r="F53" s="447"/>
      <c r="G53" s="447"/>
      <c r="H53" s="447"/>
      <c r="I53" s="447"/>
      <c r="J53" s="447"/>
      <c r="K53" s="447"/>
      <c r="M53" s="33"/>
    </row>
    <row r="54" spans="1:13" hidden="1">
      <c r="A54" s="35"/>
      <c r="B54" s="35"/>
      <c r="C54" s="447"/>
      <c r="D54" s="436" t="e">
        <f>D44-#REF!</f>
        <v>#REF!</v>
      </c>
      <c r="E54" s="447"/>
      <c r="F54" s="448"/>
      <c r="G54" s="447"/>
      <c r="H54" s="447"/>
      <c r="I54" s="447"/>
      <c r="J54" s="447"/>
      <c r="K54" s="447"/>
    </row>
    <row r="55" spans="1:13" hidden="1">
      <c r="A55" s="35"/>
      <c r="B55" s="35"/>
      <c r="C55" s="35"/>
      <c r="D55" s="447" t="e">
        <f>D49-D54</f>
        <v>#REF!</v>
      </c>
      <c r="F55" s="58"/>
      <c r="G55" s="447"/>
      <c r="H55" s="447"/>
      <c r="I55" s="447"/>
      <c r="J55" s="447"/>
      <c r="K55" s="447"/>
    </row>
    <row r="56" spans="1:13">
      <c r="A56" s="35"/>
      <c r="B56" s="35"/>
      <c r="C56" s="35"/>
      <c r="D56" s="447"/>
      <c r="E56" s="58"/>
      <c r="F56" s="447"/>
      <c r="G56" s="447"/>
      <c r="H56" s="447"/>
      <c r="I56" s="447"/>
      <c r="J56" s="447"/>
      <c r="K56" s="447"/>
      <c r="L56" s="30"/>
      <c r="M56" s="804"/>
    </row>
    <row r="57" spans="1:13">
      <c r="A57" s="35"/>
      <c r="B57" s="35"/>
      <c r="C57" s="447"/>
      <c r="D57" s="447"/>
      <c r="E57" s="58"/>
      <c r="F57" s="447"/>
      <c r="G57" s="447"/>
      <c r="H57" s="447"/>
      <c r="I57" s="447"/>
      <c r="J57" s="447"/>
      <c r="K57" s="447"/>
    </row>
    <row r="58" spans="1:13">
      <c r="A58" s="35"/>
      <c r="B58" s="35"/>
      <c r="C58" s="447"/>
      <c r="D58" s="35"/>
      <c r="E58" s="447"/>
      <c r="F58" s="447"/>
      <c r="G58" s="447"/>
      <c r="H58" s="447"/>
      <c r="I58" s="447"/>
      <c r="J58" s="447"/>
      <c r="K58" s="447"/>
    </row>
    <row r="59" spans="1:13">
      <c r="A59" s="35"/>
      <c r="B59" s="35"/>
      <c r="C59" s="35"/>
      <c r="E59" s="35"/>
      <c r="F59" s="447"/>
      <c r="H59" s="33"/>
      <c r="J59" s="33"/>
      <c r="K59" s="33"/>
    </row>
    <row r="60" spans="1:13">
      <c r="E60" s="17"/>
      <c r="F60" s="33"/>
      <c r="G60" s="33"/>
      <c r="H60" s="33"/>
      <c r="K60" s="33"/>
      <c r="L60" s="33"/>
      <c r="M60" s="33"/>
    </row>
    <row r="61" spans="1:13">
      <c r="D61" s="35"/>
      <c r="E61" s="17"/>
      <c r="F61" s="33"/>
      <c r="H61" s="33"/>
      <c r="K61" s="33"/>
    </row>
    <row r="62" spans="1:13">
      <c r="E62" s="17"/>
      <c r="F62" s="33"/>
      <c r="H62" s="33"/>
      <c r="K62" s="33"/>
    </row>
    <row r="63" spans="1:13">
      <c r="F63" s="33"/>
      <c r="G63" s="33"/>
      <c r="H63" s="33"/>
      <c r="K63" s="33"/>
    </row>
    <row r="64" spans="1:13">
      <c r="F64" s="33"/>
      <c r="H64" s="33"/>
      <c r="K64" s="33"/>
    </row>
    <row r="65" spans="4:11">
      <c r="F65" s="33"/>
      <c r="H65" s="33"/>
      <c r="K65" s="33"/>
    </row>
    <row r="66" spans="4:11">
      <c r="F66" s="33"/>
      <c r="K66" s="33"/>
    </row>
    <row r="67" spans="4:11">
      <c r="F67" s="33"/>
    </row>
    <row r="68" spans="4:11">
      <c r="F68" s="33"/>
    </row>
    <row r="69" spans="4:11">
      <c r="D69" s="35"/>
      <c r="E69" s="17"/>
      <c r="F69" s="33"/>
    </row>
    <row r="70" spans="4:11">
      <c r="E70" s="17"/>
      <c r="F70" s="33"/>
    </row>
    <row r="71" spans="4:11">
      <c r="E71" s="17"/>
      <c r="F71" s="33"/>
      <c r="G71" s="403"/>
    </row>
    <row r="72" spans="4:11">
      <c r="E72" s="17"/>
      <c r="F72" s="33"/>
    </row>
    <row r="73" spans="4:11">
      <c r="F73" s="33"/>
      <c r="G73" s="33"/>
    </row>
    <row r="74" spans="4:11">
      <c r="F74" s="33"/>
    </row>
    <row r="75" spans="4:11">
      <c r="E75" s="27"/>
      <c r="F75" s="33"/>
    </row>
    <row r="76" spans="4:11">
      <c r="E76" s="27"/>
      <c r="F76" s="27"/>
    </row>
    <row r="77" spans="4:11">
      <c r="E77" s="27"/>
    </row>
    <row r="78" spans="4:11">
      <c r="E78" s="27"/>
      <c r="F78" s="27"/>
      <c r="G78" s="27"/>
    </row>
    <row r="79" spans="4:11">
      <c r="F79" s="27"/>
    </row>
  </sheetData>
  <mergeCells count="8">
    <mergeCell ref="C9:G9"/>
    <mergeCell ref="H9:L9"/>
    <mergeCell ref="L1:M1"/>
    <mergeCell ref="B2:M2"/>
    <mergeCell ref="B3:M3"/>
    <mergeCell ref="B4:M4"/>
    <mergeCell ref="B5:M5"/>
    <mergeCell ref="B7:M7"/>
  </mergeCells>
  <printOptions horizontalCentered="1"/>
  <pageMargins left="0.51181102362204722" right="0.51181102362204722" top="0.70866141732283472" bottom="0.70866141732283472" header="0.31496062992125984" footer="0.31496062992125984"/>
  <pageSetup paperSize="9" scale="54" orientation="landscape" r:id="rId1"/>
</worksheet>
</file>

<file path=xl/worksheets/sheet7.xml><?xml version="1.0" encoding="utf-8"?>
<worksheet xmlns="http://schemas.openxmlformats.org/spreadsheetml/2006/main" xmlns:r="http://schemas.openxmlformats.org/officeDocument/2006/relationships">
  <sheetPr>
    <tabColor rgb="FF92D050"/>
  </sheetPr>
  <dimension ref="A1:N28"/>
  <sheetViews>
    <sheetView showGridLines="0" zoomScale="85" zoomScaleNormal="85" workbookViewId="0">
      <selection activeCell="J22" sqref="J22"/>
    </sheetView>
  </sheetViews>
  <sheetFormatPr baseColWidth="10" defaultColWidth="11.42578125" defaultRowHeight="15"/>
  <cols>
    <col min="1" max="1" width="36.5703125" style="64" bestFit="1" customWidth="1"/>
    <col min="2" max="2" width="15" style="64" customWidth="1"/>
    <col min="3" max="3" width="14.42578125" style="64" customWidth="1"/>
    <col min="4" max="4" width="11.85546875" style="64" customWidth="1"/>
    <col min="5" max="5" width="17.140625" style="64" customWidth="1"/>
    <col min="6" max="6" width="16.85546875" style="64" customWidth="1"/>
    <col min="7" max="7" width="13.85546875" style="64" customWidth="1"/>
    <col min="8" max="8" width="10.7109375" style="64" customWidth="1"/>
    <col min="9" max="9" width="17.140625" style="64" customWidth="1"/>
    <col min="10" max="10" width="16.42578125" style="64" customWidth="1"/>
    <col min="11" max="11" width="16.42578125" style="22" hidden="1" customWidth="1"/>
    <col min="12" max="12" width="13.140625" style="22" hidden="1" customWidth="1"/>
    <col min="13" max="13" width="11.42578125" style="64" hidden="1" customWidth="1"/>
    <col min="14" max="14" width="11.42578125" style="64" customWidth="1"/>
    <col min="15" max="16384" width="11.42578125" style="64"/>
  </cols>
  <sheetData>
    <row r="1" spans="1:14" ht="18">
      <c r="I1" s="960" t="s">
        <v>122</v>
      </c>
      <c r="J1" s="960"/>
    </row>
    <row r="3" spans="1:14">
      <c r="A3" s="971" t="s">
        <v>0</v>
      </c>
      <c r="B3" s="971"/>
      <c r="C3" s="971"/>
      <c r="D3" s="971"/>
      <c r="E3" s="971"/>
      <c r="F3" s="971"/>
      <c r="G3" s="971"/>
      <c r="H3" s="971"/>
      <c r="I3" s="971"/>
      <c r="J3" s="971"/>
      <c r="K3" s="65"/>
      <c r="L3" s="65"/>
      <c r="M3" s="65"/>
    </row>
    <row r="4" spans="1:14">
      <c r="A4" s="972" t="s">
        <v>1295</v>
      </c>
      <c r="B4" s="972"/>
      <c r="C4" s="972"/>
      <c r="D4" s="972"/>
      <c r="E4" s="972"/>
      <c r="F4" s="972"/>
      <c r="G4" s="972"/>
      <c r="H4" s="972"/>
      <c r="I4" s="972"/>
      <c r="J4" s="972"/>
    </row>
    <row r="5" spans="1:14">
      <c r="A5" s="972" t="s">
        <v>92</v>
      </c>
      <c r="B5" s="972"/>
      <c r="C5" s="972"/>
      <c r="D5" s="972"/>
      <c r="E5" s="972"/>
      <c r="F5" s="972"/>
      <c r="G5" s="972"/>
      <c r="H5" s="972"/>
      <c r="I5" s="972"/>
      <c r="J5" s="972"/>
    </row>
    <row r="6" spans="1:14">
      <c r="A6" s="971" t="s">
        <v>1</v>
      </c>
      <c r="B6" s="971"/>
      <c r="C6" s="971"/>
      <c r="D6" s="971"/>
      <c r="E6" s="971"/>
      <c r="F6" s="971"/>
      <c r="G6" s="971"/>
      <c r="H6" s="971"/>
      <c r="I6" s="971"/>
      <c r="J6" s="971"/>
      <c r="K6" s="65"/>
      <c r="L6" s="65"/>
      <c r="M6" s="65"/>
    </row>
    <row r="8" spans="1:14">
      <c r="A8" s="972" t="s">
        <v>123</v>
      </c>
      <c r="B8" s="972"/>
      <c r="C8" s="972"/>
      <c r="D8" s="972"/>
      <c r="E8" s="972"/>
      <c r="F8" s="972"/>
      <c r="G8" s="972"/>
      <c r="H8" s="972"/>
      <c r="I8" s="972"/>
      <c r="J8" s="972"/>
    </row>
    <row r="11" spans="1:14">
      <c r="A11" s="449"/>
      <c r="B11" s="962" t="s">
        <v>94</v>
      </c>
      <c r="C11" s="963"/>
      <c r="D11" s="963"/>
      <c r="E11" s="964"/>
      <c r="F11" s="962" t="s">
        <v>124</v>
      </c>
      <c r="G11" s="963"/>
      <c r="H11" s="963"/>
      <c r="I11" s="964"/>
      <c r="J11" s="449"/>
    </row>
    <row r="12" spans="1:14" ht="14.45" customHeight="1">
      <c r="A12" s="450"/>
      <c r="B12" s="849" t="s">
        <v>97</v>
      </c>
      <c r="C12" s="965" t="s">
        <v>125</v>
      </c>
      <c r="D12" s="968" t="s">
        <v>126</v>
      </c>
      <c r="E12" s="849" t="s">
        <v>101</v>
      </c>
      <c r="F12" s="849" t="s">
        <v>127</v>
      </c>
      <c r="G12" s="849"/>
      <c r="H12" s="849"/>
      <c r="I12" s="849" t="s">
        <v>127</v>
      </c>
      <c r="J12" s="40"/>
    </row>
    <row r="13" spans="1:14">
      <c r="A13" s="40" t="s">
        <v>96</v>
      </c>
      <c r="B13" s="850" t="s">
        <v>128</v>
      </c>
      <c r="C13" s="966"/>
      <c r="D13" s="969"/>
      <c r="E13" s="850" t="s">
        <v>128</v>
      </c>
      <c r="F13" s="850" t="s">
        <v>129</v>
      </c>
      <c r="G13" s="850" t="s">
        <v>130</v>
      </c>
      <c r="H13" s="850" t="s">
        <v>131</v>
      </c>
      <c r="I13" s="850" t="s">
        <v>132</v>
      </c>
      <c r="J13" s="40" t="s">
        <v>105</v>
      </c>
    </row>
    <row r="14" spans="1:14">
      <c r="A14" s="66"/>
      <c r="B14" s="851" t="s">
        <v>106</v>
      </c>
      <c r="C14" s="967"/>
      <c r="D14" s="970"/>
      <c r="E14" s="851" t="s">
        <v>106</v>
      </c>
      <c r="F14" s="851" t="s">
        <v>53</v>
      </c>
      <c r="G14" s="851" t="s">
        <v>106</v>
      </c>
      <c r="H14" s="851"/>
      <c r="I14" s="851" t="s">
        <v>53</v>
      </c>
      <c r="J14" s="66" t="s">
        <v>108</v>
      </c>
    </row>
    <row r="15" spans="1:14">
      <c r="A15" s="451"/>
      <c r="B15" s="452"/>
      <c r="C15" s="452"/>
      <c r="D15" s="452"/>
      <c r="E15" s="452"/>
      <c r="F15" s="452"/>
      <c r="G15" s="452"/>
      <c r="H15" s="452"/>
      <c r="I15" s="452"/>
      <c r="J15" s="452"/>
      <c r="K15" s="27"/>
    </row>
    <row r="16" spans="1:14">
      <c r="A16" s="67" t="s">
        <v>133</v>
      </c>
      <c r="B16" s="453">
        <v>1894404919</v>
      </c>
      <c r="C16" s="453">
        <f>+'Activo Fijo'!B118</f>
        <v>491930199.89999986</v>
      </c>
      <c r="D16" s="605">
        <v>0</v>
      </c>
      <c r="E16" s="453">
        <f>SUM(B16:D16)</f>
        <v>2386335118.8999996</v>
      </c>
      <c r="F16" s="454">
        <v>-1561906975</v>
      </c>
      <c r="G16" s="454">
        <f>+'Activo Fijo'!B119</f>
        <v>-186277095</v>
      </c>
      <c r="H16" s="605">
        <v>0</v>
      </c>
      <c r="I16" s="454">
        <f>SUM(F16:H16)</f>
        <v>-1748184070</v>
      </c>
      <c r="J16" s="453">
        <f>E16+I16</f>
        <v>638151048.89999962</v>
      </c>
      <c r="K16" s="27">
        <v>638151049.38999999</v>
      </c>
      <c r="L16" s="69">
        <f>J16-K16</f>
        <v>-0.49000036716461182</v>
      </c>
      <c r="M16" s="455"/>
      <c r="N16" s="456"/>
    </row>
    <row r="17" spans="1:14">
      <c r="A17" s="67"/>
      <c r="B17" s="453"/>
      <c r="C17" s="453"/>
      <c r="D17" s="453"/>
      <c r="E17" s="453"/>
      <c r="F17" s="453"/>
      <c r="G17" s="453"/>
      <c r="H17" s="453"/>
      <c r="I17" s="453"/>
      <c r="J17" s="453"/>
    </row>
    <row r="18" spans="1:14">
      <c r="A18" s="68"/>
      <c r="B18" s="457"/>
      <c r="C18" s="457"/>
      <c r="D18" s="457"/>
      <c r="E18" s="457"/>
      <c r="F18" s="457"/>
      <c r="G18" s="457"/>
      <c r="H18" s="457"/>
      <c r="I18" s="457"/>
      <c r="J18" s="457"/>
    </row>
    <row r="19" spans="1:14">
      <c r="A19" s="458"/>
      <c r="B19" s="459"/>
      <c r="C19" s="459"/>
      <c r="D19" s="459"/>
      <c r="E19" s="459"/>
      <c r="F19" s="459"/>
      <c r="G19" s="459"/>
      <c r="H19" s="459"/>
      <c r="I19" s="459"/>
      <c r="J19" s="459"/>
    </row>
    <row r="20" spans="1:14">
      <c r="A20" s="852" t="s">
        <v>1264</v>
      </c>
      <c r="B20" s="460">
        <f>SUM(B16:B19)</f>
        <v>1894404919</v>
      </c>
      <c r="C20" s="460">
        <f>SUM(C16:C19)</f>
        <v>491930199.89999986</v>
      </c>
      <c r="D20" s="461">
        <f t="shared" ref="D20" si="0">SUM(D16:D19)</f>
        <v>0</v>
      </c>
      <c r="E20" s="462">
        <f t="shared" ref="E20:J20" si="1">+E16</f>
        <v>2386335118.8999996</v>
      </c>
      <c r="F20" s="463">
        <f t="shared" si="1"/>
        <v>-1561906975</v>
      </c>
      <c r="G20" s="463">
        <f t="shared" si="1"/>
        <v>-186277095</v>
      </c>
      <c r="H20" s="461">
        <f t="shared" si="1"/>
        <v>0</v>
      </c>
      <c r="I20" s="463">
        <f t="shared" si="1"/>
        <v>-1748184070</v>
      </c>
      <c r="J20" s="460">
        <f t="shared" si="1"/>
        <v>638151048.89999962</v>
      </c>
      <c r="K20" s="69"/>
      <c r="L20" s="69"/>
      <c r="N20" s="455"/>
    </row>
    <row r="21" spans="1:14">
      <c r="A21" s="847"/>
      <c r="B21" s="464"/>
      <c r="C21" s="464"/>
      <c r="D21" s="465"/>
      <c r="E21" s="464"/>
      <c r="F21" s="454"/>
      <c r="G21" s="466"/>
      <c r="H21" s="465"/>
      <c r="I21" s="466"/>
      <c r="J21" s="467"/>
    </row>
    <row r="22" spans="1:14">
      <c r="A22" s="853" t="s">
        <v>1265</v>
      </c>
      <c r="B22" s="606">
        <v>1798396839</v>
      </c>
      <c r="C22" s="606">
        <v>96008080</v>
      </c>
      <c r="D22" s="607">
        <v>0</v>
      </c>
      <c r="E22" s="606">
        <f>+B22+C22+D22</f>
        <v>1894404919</v>
      </c>
      <c r="F22" s="608">
        <v>-1486906735</v>
      </c>
      <c r="G22" s="608">
        <v>-75000240</v>
      </c>
      <c r="H22" s="607">
        <v>0</v>
      </c>
      <c r="I22" s="608">
        <f>F22+G22</f>
        <v>-1561906975</v>
      </c>
      <c r="J22" s="606">
        <f>E22+I22</f>
        <v>332497944</v>
      </c>
      <c r="K22" s="69"/>
    </row>
    <row r="23" spans="1:14">
      <c r="B23" s="455"/>
      <c r="E23" s="455"/>
      <c r="F23" s="468"/>
      <c r="K23" s="71"/>
    </row>
    <row r="24" spans="1:14">
      <c r="B24" s="469"/>
      <c r="F24" s="468"/>
      <c r="J24" s="72"/>
    </row>
    <row r="25" spans="1:14">
      <c r="B25" s="455"/>
      <c r="E25" s="468"/>
      <c r="J25" s="470"/>
    </row>
    <row r="26" spans="1:14">
      <c r="B26" s="455"/>
      <c r="J26" s="470"/>
    </row>
    <row r="27" spans="1:14">
      <c r="I27" s="455"/>
      <c r="J27" s="455"/>
    </row>
    <row r="28" spans="1:14">
      <c r="J28" s="470"/>
    </row>
  </sheetData>
  <mergeCells count="10">
    <mergeCell ref="B11:E11"/>
    <mergeCell ref="F11:I11"/>
    <mergeCell ref="C12:C14"/>
    <mergeCell ref="D12:D14"/>
    <mergeCell ref="I1:J1"/>
    <mergeCell ref="A3:J3"/>
    <mergeCell ref="A4:J4"/>
    <mergeCell ref="A5:J5"/>
    <mergeCell ref="A6:J6"/>
    <mergeCell ref="A8:J8"/>
  </mergeCells>
  <printOptions horizontalCentered="1"/>
  <pageMargins left="0.70866141732283472" right="0.70866141732283472" top="0.70866141732283472" bottom="0.70866141732283472" header="0.31496062992125984" footer="0.31496062992125984"/>
  <pageSetup paperSize="9" scale="76" orientation="landscape" r:id="rId1"/>
</worksheet>
</file>

<file path=xl/worksheets/sheet8.xml><?xml version="1.0" encoding="utf-8"?>
<worksheet xmlns="http://schemas.openxmlformats.org/spreadsheetml/2006/main" xmlns:r="http://schemas.openxmlformats.org/officeDocument/2006/relationships">
  <sheetPr>
    <tabColor rgb="FF92D050"/>
  </sheetPr>
  <dimension ref="A2:M37"/>
  <sheetViews>
    <sheetView showGridLines="0" zoomScale="85" zoomScaleNormal="85" workbookViewId="0">
      <selection activeCell="A5" sqref="A5:M5"/>
    </sheetView>
  </sheetViews>
  <sheetFormatPr baseColWidth="10" defaultColWidth="11.42578125" defaultRowHeight="15"/>
  <cols>
    <col min="1" max="1" width="30.140625" style="64" customWidth="1"/>
    <col min="2" max="2" width="7.42578125" style="64" customWidth="1"/>
    <col min="3" max="3" width="10.85546875" style="64" customWidth="1"/>
    <col min="4" max="4" width="11.42578125" style="64" customWidth="1"/>
    <col min="5" max="5" width="12.5703125" style="64" customWidth="1"/>
    <col min="6" max="6" width="13.140625" style="64" customWidth="1"/>
    <col min="7" max="7" width="11.5703125" style="64" customWidth="1"/>
    <col min="8" max="8" width="11.42578125" style="64" customWidth="1"/>
    <col min="9" max="9" width="12.85546875" style="64" customWidth="1"/>
    <col min="10" max="10" width="12.5703125" style="64" customWidth="1"/>
    <col min="11" max="12" width="11.42578125" style="64" customWidth="1"/>
    <col min="13" max="13" width="14.5703125" style="64" customWidth="1"/>
    <col min="14" max="16384" width="11.42578125" style="64"/>
  </cols>
  <sheetData>
    <row r="2" spans="1:13" ht="18" customHeight="1">
      <c r="L2" s="976" t="s">
        <v>134</v>
      </c>
      <c r="M2" s="976"/>
    </row>
    <row r="3" spans="1:13">
      <c r="A3" s="971" t="s">
        <v>0</v>
      </c>
      <c r="B3" s="971"/>
      <c r="C3" s="971"/>
      <c r="D3" s="971"/>
      <c r="E3" s="971"/>
      <c r="F3" s="971"/>
      <c r="G3" s="971"/>
      <c r="H3" s="971"/>
      <c r="I3" s="971"/>
      <c r="J3" s="971"/>
      <c r="K3" s="971"/>
      <c r="L3" s="971"/>
      <c r="M3" s="971"/>
    </row>
    <row r="4" spans="1:13">
      <c r="A4" s="972" t="s">
        <v>1295</v>
      </c>
      <c r="B4" s="972"/>
      <c r="C4" s="972"/>
      <c r="D4" s="972"/>
      <c r="E4" s="972"/>
      <c r="F4" s="972"/>
      <c r="G4" s="972"/>
      <c r="H4" s="972"/>
      <c r="I4" s="972"/>
      <c r="J4" s="972"/>
      <c r="K4" s="972"/>
      <c r="L4" s="972"/>
      <c r="M4" s="972"/>
    </row>
    <row r="5" spans="1:13">
      <c r="A5" s="972" t="s">
        <v>92</v>
      </c>
      <c r="B5" s="972"/>
      <c r="C5" s="972"/>
      <c r="D5" s="972"/>
      <c r="E5" s="972"/>
      <c r="F5" s="972"/>
      <c r="G5" s="972"/>
      <c r="H5" s="972"/>
      <c r="I5" s="972"/>
      <c r="J5" s="972"/>
      <c r="K5" s="972"/>
      <c r="L5" s="972"/>
      <c r="M5" s="972"/>
    </row>
    <row r="6" spans="1:13">
      <c r="A6" s="972" t="s">
        <v>1</v>
      </c>
      <c r="B6" s="972"/>
      <c r="C6" s="972"/>
      <c r="D6" s="972"/>
      <c r="E6" s="972"/>
      <c r="F6" s="972"/>
      <c r="G6" s="972"/>
      <c r="H6" s="972"/>
      <c r="I6" s="972"/>
      <c r="J6" s="972"/>
      <c r="K6" s="972"/>
      <c r="L6" s="972"/>
      <c r="M6" s="972"/>
    </row>
    <row r="8" spans="1:13">
      <c r="A8" s="972" t="s">
        <v>135</v>
      </c>
      <c r="B8" s="972"/>
      <c r="C8" s="972"/>
      <c r="D8" s="972"/>
      <c r="E8" s="972"/>
      <c r="F8" s="972"/>
      <c r="G8" s="972"/>
      <c r="H8" s="972"/>
      <c r="I8" s="972"/>
      <c r="J8" s="972"/>
      <c r="K8" s="972"/>
      <c r="L8" s="972"/>
      <c r="M8" s="972"/>
    </row>
    <row r="9" spans="1:13">
      <c r="A9" s="972" t="s">
        <v>136</v>
      </c>
      <c r="B9" s="972"/>
      <c r="C9" s="972"/>
      <c r="D9" s="972"/>
      <c r="E9" s="972"/>
      <c r="F9" s="972"/>
      <c r="G9" s="972"/>
      <c r="H9" s="972"/>
      <c r="I9" s="972"/>
      <c r="J9" s="972"/>
      <c r="K9" s="972"/>
      <c r="L9" s="972"/>
      <c r="M9" s="972"/>
    </row>
    <row r="12" spans="1:13">
      <c r="A12" s="471" t="s">
        <v>137</v>
      </c>
      <c r="B12" s="471"/>
      <c r="C12" s="471" t="s">
        <v>138</v>
      </c>
      <c r="D12" s="471"/>
      <c r="E12" s="471" t="s">
        <v>138</v>
      </c>
      <c r="F12" s="471" t="s">
        <v>138</v>
      </c>
      <c r="G12" s="471" t="s">
        <v>139</v>
      </c>
      <c r="H12" s="471" t="s">
        <v>139</v>
      </c>
      <c r="I12" s="973" t="s">
        <v>140</v>
      </c>
      <c r="J12" s="974"/>
      <c r="K12" s="974"/>
      <c r="L12" s="974"/>
      <c r="M12" s="975"/>
    </row>
    <row r="13" spans="1:13">
      <c r="A13" s="73" t="s">
        <v>141</v>
      </c>
      <c r="B13" s="73"/>
      <c r="C13" s="73" t="s">
        <v>142</v>
      </c>
      <c r="D13" s="73"/>
      <c r="E13" s="73" t="s">
        <v>142</v>
      </c>
      <c r="F13" s="73" t="s">
        <v>143</v>
      </c>
      <c r="G13" s="73" t="s">
        <v>144</v>
      </c>
      <c r="H13" s="73" t="s">
        <v>145</v>
      </c>
      <c r="I13" s="471" t="s">
        <v>146</v>
      </c>
      <c r="J13" s="471" t="s">
        <v>147</v>
      </c>
      <c r="K13" s="471"/>
      <c r="L13" s="973" t="s">
        <v>148</v>
      </c>
      <c r="M13" s="975"/>
    </row>
    <row r="14" spans="1:13">
      <c r="A14" s="74" t="s">
        <v>149</v>
      </c>
      <c r="B14" s="74" t="s">
        <v>150</v>
      </c>
      <c r="C14" s="74" t="s">
        <v>151</v>
      </c>
      <c r="D14" s="74" t="s">
        <v>152</v>
      </c>
      <c r="E14" s="74" t="s">
        <v>47</v>
      </c>
      <c r="F14" s="74" t="s">
        <v>153</v>
      </c>
      <c r="G14" s="74" t="s">
        <v>154</v>
      </c>
      <c r="H14" s="74" t="s">
        <v>155</v>
      </c>
      <c r="I14" s="74" t="s">
        <v>156</v>
      </c>
      <c r="J14" s="74" t="s">
        <v>157</v>
      </c>
      <c r="K14" s="74" t="s">
        <v>38</v>
      </c>
      <c r="L14" s="472" t="s">
        <v>43</v>
      </c>
      <c r="M14" s="472" t="s">
        <v>158</v>
      </c>
    </row>
    <row r="15" spans="1:13">
      <c r="A15" s="451"/>
      <c r="B15" s="451"/>
      <c r="C15" s="451"/>
      <c r="D15" s="451"/>
      <c r="E15" s="451"/>
      <c r="F15" s="451"/>
      <c r="G15" s="451"/>
      <c r="H15" s="451"/>
      <c r="I15" s="451"/>
      <c r="J15" s="451"/>
      <c r="K15" s="451"/>
      <c r="L15" s="451"/>
      <c r="M15" s="451"/>
    </row>
    <row r="16" spans="1:13">
      <c r="A16" s="67"/>
      <c r="B16" s="67"/>
      <c r="C16" s="67"/>
      <c r="D16" s="67"/>
      <c r="E16" s="67"/>
      <c r="F16" s="67"/>
      <c r="G16" s="67"/>
      <c r="H16" s="67"/>
      <c r="I16" s="67"/>
      <c r="J16" s="67"/>
      <c r="K16" s="67"/>
      <c r="L16" s="67"/>
      <c r="M16" s="67"/>
    </row>
    <row r="17" spans="1:13">
      <c r="A17" s="75" t="s">
        <v>159</v>
      </c>
      <c r="B17" s="67"/>
      <c r="C17" s="67"/>
      <c r="D17" s="67"/>
      <c r="E17" s="67"/>
      <c r="F17" s="67"/>
      <c r="G17" s="67"/>
      <c r="H17" s="67"/>
      <c r="I17" s="67"/>
      <c r="J17" s="67"/>
      <c r="K17" s="67"/>
      <c r="L17" s="67"/>
      <c r="M17" s="67"/>
    </row>
    <row r="18" spans="1:13">
      <c r="A18" s="75" t="s">
        <v>160</v>
      </c>
      <c r="B18" s="67"/>
      <c r="C18" s="67"/>
      <c r="D18" s="67"/>
      <c r="E18" s="67"/>
      <c r="F18" s="67"/>
      <c r="G18" s="67"/>
      <c r="H18" s="67"/>
      <c r="I18" s="67"/>
      <c r="J18" s="67"/>
      <c r="K18" s="67"/>
      <c r="L18" s="67"/>
      <c r="M18" s="67"/>
    </row>
    <row r="19" spans="1:13">
      <c r="A19" s="75"/>
      <c r="B19" s="67"/>
      <c r="C19" s="67"/>
      <c r="D19" s="67"/>
      <c r="E19" s="67"/>
      <c r="F19" s="67"/>
      <c r="G19" s="67"/>
      <c r="H19" s="67"/>
      <c r="I19" s="67"/>
      <c r="J19" s="67"/>
      <c r="K19" s="67"/>
      <c r="L19" s="67"/>
      <c r="M19" s="67"/>
    </row>
    <row r="20" spans="1:13">
      <c r="A20" s="75"/>
      <c r="B20" s="67"/>
      <c r="C20" s="67"/>
      <c r="D20" s="67"/>
      <c r="E20" s="67"/>
      <c r="F20" s="67"/>
      <c r="G20" s="67"/>
      <c r="H20" s="67"/>
      <c r="I20" s="67"/>
      <c r="J20" s="67"/>
      <c r="K20" s="67"/>
      <c r="L20" s="67"/>
      <c r="M20" s="67"/>
    </row>
    <row r="21" spans="1:13">
      <c r="A21" s="68"/>
      <c r="B21" s="68"/>
      <c r="C21" s="68"/>
      <c r="D21" s="68"/>
      <c r="E21" s="68"/>
      <c r="F21" s="68"/>
      <c r="G21" s="68"/>
      <c r="H21" s="68"/>
      <c r="I21" s="68"/>
      <c r="J21" s="68"/>
      <c r="K21" s="68"/>
      <c r="L21" s="68"/>
      <c r="M21" s="68"/>
    </row>
    <row r="22" spans="1:13">
      <c r="A22" s="451"/>
      <c r="G22" s="451"/>
      <c r="M22" s="473"/>
    </row>
    <row r="23" spans="1:13">
      <c r="A23" s="854" t="s">
        <v>1266</v>
      </c>
      <c r="G23" s="68"/>
      <c r="M23" s="474"/>
    </row>
    <row r="24" spans="1:13">
      <c r="A24" s="805"/>
      <c r="G24" s="451"/>
      <c r="M24" s="474"/>
    </row>
    <row r="25" spans="1:13">
      <c r="A25" s="854" t="s">
        <v>1267</v>
      </c>
      <c r="G25" s="68"/>
      <c r="M25" s="474"/>
    </row>
    <row r="26" spans="1:13">
      <c r="A26" s="475"/>
      <c r="M26" s="76"/>
    </row>
    <row r="27" spans="1:13">
      <c r="A27" s="451"/>
      <c r="B27" s="451"/>
      <c r="C27" s="451"/>
      <c r="D27" s="451"/>
      <c r="E27" s="451"/>
      <c r="F27" s="451"/>
      <c r="G27" s="451"/>
      <c r="H27" s="451"/>
      <c r="I27" s="451"/>
      <c r="J27" s="451"/>
      <c r="K27" s="451"/>
      <c r="L27" s="451"/>
      <c r="M27" s="451"/>
    </row>
    <row r="28" spans="1:13">
      <c r="A28" s="67"/>
      <c r="B28" s="67"/>
      <c r="C28" s="67"/>
      <c r="D28" s="67"/>
      <c r="E28" s="67"/>
      <c r="F28" s="67"/>
      <c r="G28" s="67"/>
      <c r="H28" s="67"/>
      <c r="I28" s="67"/>
      <c r="J28" s="67"/>
      <c r="K28" s="67"/>
      <c r="L28" s="67"/>
      <c r="M28" s="67"/>
    </row>
    <row r="29" spans="1:13">
      <c r="A29" s="75" t="s">
        <v>159</v>
      </c>
      <c r="B29" s="67"/>
      <c r="C29" s="67"/>
      <c r="D29" s="67"/>
      <c r="E29" s="67"/>
      <c r="F29" s="67"/>
      <c r="G29" s="67"/>
      <c r="H29" s="67"/>
      <c r="I29" s="67"/>
      <c r="J29" s="67"/>
      <c r="K29" s="67"/>
      <c r="L29" s="67"/>
      <c r="M29" s="67"/>
    </row>
    <row r="30" spans="1:13">
      <c r="A30" s="75" t="s">
        <v>161</v>
      </c>
      <c r="B30" s="67"/>
      <c r="C30" s="67"/>
      <c r="D30" s="67"/>
      <c r="E30" s="67"/>
      <c r="F30" s="67"/>
      <c r="G30" s="67"/>
      <c r="H30" s="67"/>
      <c r="I30" s="67"/>
      <c r="J30" s="67"/>
      <c r="K30" s="67"/>
      <c r="L30" s="67"/>
      <c r="M30" s="67"/>
    </row>
    <row r="31" spans="1:13">
      <c r="A31" s="75"/>
      <c r="B31" s="67"/>
      <c r="C31" s="67"/>
      <c r="D31" s="67"/>
      <c r="E31" s="67"/>
      <c r="F31" s="67"/>
      <c r="G31" s="67"/>
      <c r="H31" s="67"/>
      <c r="I31" s="67"/>
      <c r="J31" s="67"/>
      <c r="K31" s="67"/>
      <c r="L31" s="67"/>
      <c r="M31" s="67"/>
    </row>
    <row r="32" spans="1:13">
      <c r="A32" s="75"/>
      <c r="B32" s="67"/>
      <c r="C32" s="67"/>
      <c r="D32" s="67"/>
      <c r="E32" s="67"/>
      <c r="F32" s="67"/>
      <c r="G32" s="67"/>
      <c r="H32" s="67"/>
      <c r="I32" s="67"/>
      <c r="J32" s="67"/>
      <c r="K32" s="67"/>
      <c r="L32" s="67"/>
      <c r="M32" s="67"/>
    </row>
    <row r="33" spans="1:13">
      <c r="A33" s="68"/>
      <c r="B33" s="68"/>
      <c r="C33" s="68"/>
      <c r="D33" s="68"/>
      <c r="E33" s="68"/>
      <c r="F33" s="68"/>
      <c r="G33" s="68"/>
      <c r="H33" s="68"/>
      <c r="I33" s="68"/>
      <c r="J33" s="68"/>
      <c r="K33" s="68"/>
      <c r="L33" s="68"/>
      <c r="M33" s="68"/>
    </row>
    <row r="34" spans="1:13">
      <c r="A34" s="451"/>
      <c r="G34" s="451"/>
    </row>
    <row r="35" spans="1:13">
      <c r="A35" s="854" t="s">
        <v>1266</v>
      </c>
      <c r="G35" s="68"/>
    </row>
    <row r="36" spans="1:13">
      <c r="A36" s="805"/>
      <c r="G36" s="451"/>
    </row>
    <row r="37" spans="1:13">
      <c r="A37" s="854" t="s">
        <v>1267</v>
      </c>
      <c r="G37" s="68"/>
    </row>
  </sheetData>
  <mergeCells count="9">
    <mergeCell ref="A9:M9"/>
    <mergeCell ref="I12:M12"/>
    <mergeCell ref="L13:M13"/>
    <mergeCell ref="L2:M2"/>
    <mergeCell ref="A3:M3"/>
    <mergeCell ref="A4:M4"/>
    <mergeCell ref="A5:M5"/>
    <mergeCell ref="A6:M6"/>
    <mergeCell ref="A8:M8"/>
  </mergeCells>
  <printOptions horizontalCentered="1"/>
  <pageMargins left="0.70866141732283472" right="0.70866141732283472" top="0.70866141732283472" bottom="0.70866141732283472" header="0.31496062992125984" footer="0.31496062992125984"/>
  <pageSetup paperSize="9" scale="75" orientation="landscape" r:id="rId1"/>
  <drawing r:id="rId2"/>
</worksheet>
</file>

<file path=xl/worksheets/sheet9.xml><?xml version="1.0" encoding="utf-8"?>
<worksheet xmlns="http://schemas.openxmlformats.org/spreadsheetml/2006/main" xmlns:r="http://schemas.openxmlformats.org/officeDocument/2006/relationships">
  <sheetPr>
    <tabColor rgb="FF92D050"/>
  </sheetPr>
  <dimension ref="A2:L35"/>
  <sheetViews>
    <sheetView showGridLines="0" workbookViewId="0">
      <selection activeCell="A12" sqref="A12"/>
    </sheetView>
  </sheetViews>
  <sheetFormatPr baseColWidth="10" defaultColWidth="11.42578125" defaultRowHeight="15"/>
  <cols>
    <col min="1" max="1" width="29.42578125" style="64" customWidth="1"/>
    <col min="2" max="4" width="13.5703125" style="64" customWidth="1"/>
    <col min="5" max="5" width="14.5703125" style="64" customWidth="1"/>
    <col min="6" max="6" width="16.5703125" style="64" customWidth="1"/>
    <col min="7" max="16384" width="11.42578125" style="64"/>
  </cols>
  <sheetData>
    <row r="2" spans="1:12" ht="18">
      <c r="F2" s="569" t="s">
        <v>162</v>
      </c>
    </row>
    <row r="3" spans="1:12">
      <c r="A3" s="971" t="s">
        <v>0</v>
      </c>
      <c r="B3" s="971"/>
      <c r="C3" s="971"/>
      <c r="D3" s="971"/>
      <c r="E3" s="971"/>
      <c r="F3" s="971"/>
      <c r="G3" s="65"/>
      <c r="H3" s="65"/>
      <c r="I3" s="65"/>
      <c r="J3" s="65"/>
      <c r="K3" s="65"/>
      <c r="L3" s="65"/>
    </row>
    <row r="4" spans="1:12">
      <c r="A4" s="972" t="s">
        <v>1295</v>
      </c>
      <c r="B4" s="972"/>
      <c r="C4" s="972"/>
      <c r="D4" s="972"/>
      <c r="E4" s="972"/>
      <c r="F4" s="972"/>
    </row>
    <row r="5" spans="1:12">
      <c r="A5" s="972" t="s">
        <v>92</v>
      </c>
      <c r="B5" s="972"/>
      <c r="C5" s="972"/>
      <c r="D5" s="972"/>
      <c r="E5" s="972"/>
      <c r="F5" s="972"/>
    </row>
    <row r="6" spans="1:12">
      <c r="A6" s="972" t="s">
        <v>1</v>
      </c>
      <c r="B6" s="972"/>
      <c r="C6" s="972"/>
      <c r="D6" s="972"/>
      <c r="E6" s="972"/>
      <c r="F6" s="972"/>
    </row>
    <row r="8" spans="1:12">
      <c r="A8" s="972" t="s">
        <v>163</v>
      </c>
      <c r="B8" s="972"/>
      <c r="C8" s="972"/>
      <c r="D8" s="972"/>
      <c r="E8" s="972"/>
      <c r="F8" s="972"/>
    </row>
    <row r="11" spans="1:12">
      <c r="A11" s="570"/>
      <c r="B11" s="570" t="s">
        <v>139</v>
      </c>
      <c r="C11" s="570"/>
      <c r="D11" s="570" t="s">
        <v>139</v>
      </c>
      <c r="E11" s="570" t="s">
        <v>138</v>
      </c>
      <c r="F11" s="570" t="s">
        <v>138</v>
      </c>
    </row>
    <row r="12" spans="1:12">
      <c r="A12" s="40" t="s">
        <v>164</v>
      </c>
      <c r="B12" s="40" t="s">
        <v>165</v>
      </c>
      <c r="C12" s="40" t="s">
        <v>166</v>
      </c>
      <c r="D12" s="40" t="s">
        <v>165</v>
      </c>
      <c r="E12" s="40" t="s">
        <v>167</v>
      </c>
      <c r="F12" s="40" t="s">
        <v>167</v>
      </c>
    </row>
    <row r="13" spans="1:12">
      <c r="A13" s="66"/>
      <c r="B13" s="66" t="s">
        <v>168</v>
      </c>
      <c r="C13" s="66"/>
      <c r="D13" s="66" t="s">
        <v>155</v>
      </c>
      <c r="E13" s="851" t="s">
        <v>1268</v>
      </c>
      <c r="F13" s="851" t="s">
        <v>1269</v>
      </c>
    </row>
    <row r="14" spans="1:12">
      <c r="A14" s="451"/>
      <c r="B14" s="451"/>
      <c r="C14" s="451"/>
      <c r="D14" s="451"/>
      <c r="E14" s="451"/>
      <c r="F14" s="451"/>
    </row>
    <row r="15" spans="1:12">
      <c r="A15" s="67" t="s">
        <v>159</v>
      </c>
      <c r="B15" s="67"/>
      <c r="C15" s="67"/>
      <c r="D15" s="67"/>
      <c r="E15" s="67"/>
      <c r="F15" s="67"/>
    </row>
    <row r="16" spans="1:12">
      <c r="A16" s="67" t="s">
        <v>169</v>
      </c>
      <c r="B16" s="67"/>
      <c r="C16" s="67"/>
      <c r="D16" s="67"/>
      <c r="E16" s="67"/>
      <c r="F16" s="67"/>
    </row>
    <row r="17" spans="1:6">
      <c r="A17" s="67"/>
      <c r="B17" s="67"/>
      <c r="C17" s="67"/>
      <c r="D17" s="67"/>
      <c r="E17" s="67"/>
      <c r="F17" s="67"/>
    </row>
    <row r="18" spans="1:6">
      <c r="A18" s="68"/>
      <c r="B18" s="68"/>
      <c r="C18" s="68"/>
      <c r="D18" s="68"/>
      <c r="E18" s="68"/>
      <c r="F18" s="68"/>
    </row>
    <row r="19" spans="1:6">
      <c r="A19" s="476" t="s">
        <v>170</v>
      </c>
      <c r="B19" s="477"/>
      <c r="C19" s="477"/>
      <c r="D19" s="477"/>
      <c r="E19" s="477"/>
      <c r="F19" s="477"/>
    </row>
    <row r="20" spans="1:6">
      <c r="A20" s="451"/>
      <c r="B20" s="451"/>
      <c r="C20" s="451"/>
      <c r="D20" s="451"/>
      <c r="E20" s="451"/>
      <c r="F20" s="451"/>
    </row>
    <row r="21" spans="1:6">
      <c r="A21" s="67" t="s">
        <v>159</v>
      </c>
      <c r="B21" s="67"/>
      <c r="C21" s="67"/>
      <c r="D21" s="67"/>
      <c r="E21" s="67"/>
      <c r="F21" s="67"/>
    </row>
    <row r="22" spans="1:6">
      <c r="A22" s="67" t="s">
        <v>171</v>
      </c>
      <c r="B22" s="67"/>
      <c r="C22" s="67"/>
      <c r="D22" s="67"/>
      <c r="E22" s="67"/>
      <c r="F22" s="67"/>
    </row>
    <row r="23" spans="1:6">
      <c r="A23" s="67"/>
      <c r="B23" s="67"/>
      <c r="C23" s="67"/>
      <c r="D23" s="67"/>
      <c r="E23" s="67"/>
      <c r="F23" s="67"/>
    </row>
    <row r="24" spans="1:6">
      <c r="A24" s="68"/>
      <c r="B24" s="68"/>
      <c r="C24" s="68"/>
      <c r="D24" s="68"/>
      <c r="E24" s="68"/>
      <c r="F24" s="68"/>
    </row>
    <row r="25" spans="1:6">
      <c r="A25" s="476" t="s">
        <v>170</v>
      </c>
      <c r="B25" s="477"/>
      <c r="C25" s="477"/>
      <c r="D25" s="477"/>
      <c r="E25" s="477"/>
      <c r="F25" s="477"/>
    </row>
    <row r="26" spans="1:6">
      <c r="A26" s="451"/>
      <c r="B26" s="451"/>
      <c r="C26" s="451"/>
      <c r="D26" s="451"/>
      <c r="E26" s="451"/>
      <c r="F26" s="451"/>
    </row>
    <row r="27" spans="1:6">
      <c r="A27" s="853" t="s">
        <v>1270</v>
      </c>
      <c r="B27" s="68"/>
      <c r="C27" s="68"/>
      <c r="D27" s="68"/>
      <c r="E27" s="68"/>
      <c r="F27" s="68"/>
    </row>
    <row r="35" spans="6:6">
      <c r="F35" s="10"/>
    </row>
  </sheetData>
  <mergeCells count="5">
    <mergeCell ref="A3:F3"/>
    <mergeCell ref="A4:F4"/>
    <mergeCell ref="A5:F5"/>
    <mergeCell ref="A6:F6"/>
    <mergeCell ref="A8:F8"/>
  </mergeCells>
  <printOptions horizontalCentered="1"/>
  <pageMargins left="0.70866141732283472" right="0.70866141732283472" top="0.70866141732283472" bottom="0.70866141732283472" header="0.31496062992125984" footer="0.31496062992125984"/>
  <pageSetup paperSize="9" scale="85" orientation="portrait" r:id="rId1"/>
  <drawing r:id="rId2"/>
</worksheet>
</file>

<file path=xl/worksheets/sheet10.xml><?xml version="1.0" encoding="utf-8"?>
<worksheet xmlns="http://schemas.openxmlformats.org/spreadsheetml/2006/main" xmlns:r="http://schemas.openxmlformats.org/officeDocument/2006/relationships">
  <sheetPr>
    <tabColor rgb="FF92D050"/>
  </sheetPr>
  <dimension ref="B2:N31"/>
  <sheetViews>
    <sheetView showGridLines="0" zoomScale="85" zoomScaleNormal="85" workbookViewId="0">
      <selection activeCell="A5" sqref="A5"/>
    </sheetView>
  </sheetViews>
  <sheetFormatPr baseColWidth="10" defaultColWidth="11.42578125" defaultRowHeight="15"/>
  <cols>
    <col min="1" max="1" width="3.42578125" style="64" customWidth="1"/>
    <col min="2" max="2" width="25.42578125" style="64" customWidth="1"/>
    <col min="3" max="6" width="14.5703125" style="64" customWidth="1"/>
    <col min="7" max="7" width="15.5703125" style="64" customWidth="1"/>
    <col min="8" max="8" width="3.85546875" style="64" customWidth="1"/>
    <col min="9" max="16384" width="11.42578125" style="64"/>
  </cols>
  <sheetData>
    <row r="2" spans="2:14" ht="18">
      <c r="G2" s="569" t="s">
        <v>172</v>
      </c>
    </row>
    <row r="3" spans="2:14">
      <c r="B3" s="971" t="s">
        <v>0</v>
      </c>
      <c r="C3" s="971"/>
      <c r="D3" s="971"/>
      <c r="E3" s="971"/>
      <c r="F3" s="971"/>
      <c r="G3" s="971"/>
      <c r="H3" s="65"/>
      <c r="I3" s="65"/>
      <c r="J3" s="65"/>
      <c r="K3" s="65"/>
      <c r="L3" s="65"/>
      <c r="M3" s="65"/>
      <c r="N3" s="65"/>
    </row>
    <row r="4" spans="2:14">
      <c r="B4" s="972" t="s">
        <v>1295</v>
      </c>
      <c r="C4" s="972"/>
      <c r="D4" s="972"/>
      <c r="E4" s="972"/>
      <c r="F4" s="972"/>
      <c r="G4" s="972"/>
    </row>
    <row r="5" spans="2:14">
      <c r="B5" s="972" t="s">
        <v>92</v>
      </c>
      <c r="C5" s="972"/>
      <c r="D5" s="972"/>
      <c r="E5" s="972"/>
      <c r="F5" s="972"/>
      <c r="G5" s="972"/>
    </row>
    <row r="6" spans="2:14">
      <c r="B6" s="972" t="s">
        <v>1</v>
      </c>
      <c r="C6" s="972"/>
      <c r="D6" s="972"/>
      <c r="E6" s="972"/>
      <c r="F6" s="972"/>
      <c r="G6" s="972"/>
    </row>
    <row r="8" spans="2:14">
      <c r="B8" s="972" t="s">
        <v>173</v>
      </c>
      <c r="C8" s="972"/>
      <c r="D8" s="972"/>
      <c r="E8" s="972"/>
      <c r="F8" s="972"/>
      <c r="G8" s="972"/>
    </row>
    <row r="11" spans="2:14">
      <c r="B11" s="977" t="s">
        <v>174</v>
      </c>
      <c r="C11" s="471"/>
      <c r="D11" s="471"/>
      <c r="E11" s="471"/>
      <c r="F11" s="471" t="s">
        <v>175</v>
      </c>
      <c r="G11" s="471" t="s">
        <v>176</v>
      </c>
    </row>
    <row r="12" spans="2:14">
      <c r="B12" s="978"/>
      <c r="C12" s="73" t="s">
        <v>175</v>
      </c>
      <c r="D12" s="73" t="s">
        <v>125</v>
      </c>
      <c r="E12" s="73" t="s">
        <v>126</v>
      </c>
      <c r="F12" s="73" t="s">
        <v>177</v>
      </c>
      <c r="G12" s="73" t="s">
        <v>177</v>
      </c>
    </row>
    <row r="13" spans="2:14">
      <c r="B13" s="978"/>
      <c r="C13" s="73" t="s">
        <v>178</v>
      </c>
      <c r="D13" s="73" t="s">
        <v>179</v>
      </c>
      <c r="E13" s="73" t="s">
        <v>179</v>
      </c>
      <c r="F13" s="856" t="s">
        <v>106</v>
      </c>
      <c r="G13" s="856" t="s">
        <v>106</v>
      </c>
    </row>
    <row r="14" spans="2:14">
      <c r="B14" s="979"/>
      <c r="C14" s="855" t="s">
        <v>106</v>
      </c>
      <c r="D14" s="74"/>
      <c r="E14" s="74"/>
      <c r="F14" s="74" t="s">
        <v>180</v>
      </c>
      <c r="G14" s="74" t="s">
        <v>181</v>
      </c>
    </row>
    <row r="15" spans="2:14">
      <c r="B15" s="451"/>
      <c r="C15" s="451"/>
      <c r="D15" s="451"/>
      <c r="E15" s="451"/>
      <c r="F15" s="451"/>
      <c r="G15" s="451"/>
    </row>
    <row r="16" spans="2:14">
      <c r="B16" s="67" t="s">
        <v>182</v>
      </c>
      <c r="C16" s="67"/>
      <c r="D16" s="67"/>
      <c r="E16" s="67"/>
      <c r="F16" s="67"/>
      <c r="G16" s="67"/>
    </row>
    <row r="17" spans="2:7">
      <c r="B17" s="67" t="s">
        <v>183</v>
      </c>
      <c r="C17" s="67"/>
      <c r="D17" s="67"/>
      <c r="E17" s="67"/>
      <c r="F17" s="67"/>
      <c r="G17" s="67"/>
    </row>
    <row r="18" spans="2:7">
      <c r="B18" s="67"/>
      <c r="C18" s="67"/>
      <c r="D18" s="67"/>
      <c r="E18" s="67"/>
      <c r="F18" s="67"/>
      <c r="G18" s="67"/>
    </row>
    <row r="19" spans="2:7">
      <c r="B19" s="68"/>
      <c r="C19" s="68"/>
      <c r="D19" s="68"/>
      <c r="E19" s="68"/>
      <c r="F19" s="68"/>
      <c r="G19" s="68"/>
    </row>
    <row r="20" spans="2:7">
      <c r="B20" s="451"/>
      <c r="C20" s="451"/>
      <c r="D20" s="451"/>
      <c r="E20" s="451"/>
      <c r="F20" s="451"/>
      <c r="G20" s="451"/>
    </row>
    <row r="21" spans="2:7">
      <c r="B21" s="70" t="s">
        <v>47</v>
      </c>
      <c r="C21" s="68"/>
      <c r="D21" s="68"/>
      <c r="E21" s="68"/>
      <c r="F21" s="68"/>
      <c r="G21" s="68"/>
    </row>
    <row r="22" spans="2:7">
      <c r="B22" s="451"/>
      <c r="C22" s="451"/>
      <c r="D22" s="451"/>
      <c r="E22" s="451"/>
      <c r="F22" s="451"/>
      <c r="G22" s="451"/>
    </row>
    <row r="23" spans="2:7">
      <c r="B23" s="67" t="s">
        <v>184</v>
      </c>
      <c r="C23" s="67"/>
      <c r="D23" s="67"/>
      <c r="E23" s="67"/>
      <c r="F23" s="67"/>
      <c r="G23" s="67"/>
    </row>
    <row r="24" spans="2:7">
      <c r="B24" s="67" t="s">
        <v>185</v>
      </c>
      <c r="C24" s="67"/>
      <c r="D24" s="67"/>
      <c r="E24" s="67"/>
      <c r="F24" s="67"/>
      <c r="G24" s="67"/>
    </row>
    <row r="25" spans="2:7">
      <c r="B25" s="67"/>
      <c r="C25" s="67"/>
      <c r="D25" s="67"/>
      <c r="E25" s="67"/>
      <c r="F25" s="67"/>
      <c r="G25" s="67"/>
    </row>
    <row r="26" spans="2:7">
      <c r="B26" s="68"/>
      <c r="C26" s="68"/>
      <c r="D26" s="68"/>
      <c r="E26" s="68"/>
      <c r="F26" s="68"/>
      <c r="G26" s="68"/>
    </row>
    <row r="27" spans="2:7">
      <c r="B27" s="451"/>
      <c r="C27" s="451"/>
      <c r="D27" s="451"/>
      <c r="E27" s="451"/>
      <c r="F27" s="451"/>
      <c r="G27" s="451"/>
    </row>
    <row r="28" spans="2:7">
      <c r="B28" s="70" t="s">
        <v>47</v>
      </c>
      <c r="C28" s="68"/>
      <c r="D28" s="68"/>
      <c r="E28" s="68"/>
      <c r="F28" s="68"/>
      <c r="G28" s="68"/>
    </row>
    <row r="31" spans="2:7">
      <c r="B31" s="64" t="s">
        <v>186</v>
      </c>
    </row>
  </sheetData>
  <mergeCells count="6">
    <mergeCell ref="B11:B14"/>
    <mergeCell ref="B3:G3"/>
    <mergeCell ref="B4:G4"/>
    <mergeCell ref="B5:G5"/>
    <mergeCell ref="B6:G6"/>
    <mergeCell ref="B8:G8"/>
  </mergeCells>
  <printOptions horizontalCentered="1"/>
  <pageMargins left="0.70866141732283472" right="0.70866141732283472" top="0.70866141732283472" bottom="0.70866141732283472" header="0.31496062992125984" footer="0.31496062992125984"/>
  <pageSetup paperSize="9" scale="85" orientation="portrait" r:id="rId1"/>
  <drawing r:id="rId2"/>
</worksheet>
</file>

<file path=xl/worksheets/sheet11.xml><?xml version="1.0" encoding="utf-8"?>
<worksheet xmlns="http://schemas.openxmlformats.org/spreadsheetml/2006/main" xmlns:r="http://schemas.openxmlformats.org/officeDocument/2006/relationships">
  <sheetPr>
    <tabColor rgb="FF92D050"/>
  </sheetPr>
  <dimension ref="A2:J54"/>
  <sheetViews>
    <sheetView showGridLines="0" topLeftCell="A22" zoomScale="85" zoomScaleNormal="85" workbookViewId="0">
      <selection activeCell="A5" sqref="A5:E5"/>
    </sheetView>
  </sheetViews>
  <sheetFormatPr baseColWidth="10" defaultColWidth="11.42578125" defaultRowHeight="15"/>
  <cols>
    <col min="1" max="1" width="32.42578125" style="22" customWidth="1"/>
    <col min="2" max="2" width="19" style="22" customWidth="1"/>
    <col min="3" max="3" width="19.140625" style="22" customWidth="1"/>
    <col min="4" max="4" width="19.5703125" style="22" customWidth="1"/>
    <col min="5" max="5" width="18.5703125" style="22" customWidth="1"/>
    <col min="6" max="6" width="14.5703125" style="22" bestFit="1" customWidth="1"/>
    <col min="7" max="16384" width="11.42578125" style="22"/>
  </cols>
  <sheetData>
    <row r="2" spans="1:10" ht="18" customHeight="1">
      <c r="E2" s="567" t="s">
        <v>187</v>
      </c>
    </row>
    <row r="3" spans="1:10">
      <c r="A3" s="961" t="s">
        <v>0</v>
      </c>
      <c r="B3" s="961"/>
      <c r="C3" s="961"/>
      <c r="D3" s="961"/>
      <c r="E3" s="961"/>
      <c r="F3" s="77"/>
      <c r="G3" s="77"/>
      <c r="H3" s="77"/>
      <c r="I3" s="77"/>
      <c r="J3" s="77"/>
    </row>
    <row r="4" spans="1:10" ht="19.5" customHeight="1">
      <c r="A4" s="902" t="s">
        <v>1295</v>
      </c>
      <c r="B4" s="902"/>
      <c r="C4" s="902"/>
      <c r="D4" s="902"/>
      <c r="E4" s="902"/>
    </row>
    <row r="5" spans="1:10" ht="19.5" customHeight="1">
      <c r="A5" s="902" t="s">
        <v>92</v>
      </c>
      <c r="B5" s="902"/>
      <c r="C5" s="902"/>
      <c r="D5" s="902"/>
      <c r="E5" s="902"/>
    </row>
    <row r="6" spans="1:10" ht="18" customHeight="1">
      <c r="A6" s="902" t="s">
        <v>1</v>
      </c>
      <c r="B6" s="902"/>
      <c r="C6" s="902"/>
      <c r="D6" s="902"/>
      <c r="E6" s="902"/>
    </row>
    <row r="7" spans="1:10" ht="12.75" customHeight="1"/>
    <row r="8" spans="1:10" ht="19.5" customHeight="1">
      <c r="A8" s="902" t="s">
        <v>188</v>
      </c>
      <c r="B8" s="902"/>
      <c r="C8" s="902"/>
      <c r="D8" s="902"/>
      <c r="E8" s="902"/>
    </row>
    <row r="9" spans="1:10">
      <c r="A9" s="902" t="s">
        <v>189</v>
      </c>
      <c r="B9" s="902"/>
      <c r="C9" s="902"/>
      <c r="D9" s="902"/>
      <c r="E9" s="902"/>
    </row>
    <row r="12" spans="1:10">
      <c r="A12" s="570"/>
      <c r="B12" s="980" t="s">
        <v>1268</v>
      </c>
      <c r="C12" s="980"/>
      <c r="D12" s="980" t="s">
        <v>1269</v>
      </c>
      <c r="E12" s="980"/>
    </row>
    <row r="13" spans="1:10">
      <c r="A13" s="66" t="s">
        <v>190</v>
      </c>
      <c r="B13" s="981" t="s">
        <v>837</v>
      </c>
      <c r="C13" s="981"/>
      <c r="D13" s="981" t="s">
        <v>838</v>
      </c>
      <c r="E13" s="981"/>
    </row>
    <row r="14" spans="1:10">
      <c r="A14" s="440"/>
      <c r="B14" s="478"/>
      <c r="C14" s="478"/>
      <c r="D14" s="478"/>
      <c r="E14" s="478"/>
    </row>
    <row r="15" spans="1:10">
      <c r="A15" s="63" t="s">
        <v>191</v>
      </c>
      <c r="B15" s="78"/>
      <c r="C15" s="78"/>
      <c r="D15" s="78"/>
      <c r="E15" s="78"/>
    </row>
    <row r="16" spans="1:10">
      <c r="A16" s="63" t="s">
        <v>192</v>
      </c>
      <c r="B16" s="78"/>
      <c r="C16" s="78"/>
      <c r="D16" s="78"/>
      <c r="E16" s="78"/>
    </row>
    <row r="17" spans="1:5">
      <c r="A17" s="79"/>
      <c r="B17" s="78"/>
      <c r="C17" s="78"/>
      <c r="D17" s="78"/>
      <c r="E17" s="78"/>
    </row>
    <row r="18" spans="1:5">
      <c r="A18" s="79" t="s">
        <v>193</v>
      </c>
      <c r="B18" s="78"/>
      <c r="C18" s="78"/>
      <c r="D18" s="78"/>
      <c r="E18" s="78"/>
    </row>
    <row r="19" spans="1:5">
      <c r="A19" s="80" t="s">
        <v>194</v>
      </c>
      <c r="B19" s="81">
        <v>0</v>
      </c>
      <c r="C19" s="81">
        <v>0</v>
      </c>
      <c r="D19" s="81">
        <v>0</v>
      </c>
      <c r="E19" s="81">
        <v>0</v>
      </c>
    </row>
    <row r="20" spans="1:5">
      <c r="A20" s="80" t="s">
        <v>195</v>
      </c>
      <c r="B20" s="81">
        <v>0</v>
      </c>
      <c r="C20" s="81">
        <v>0</v>
      </c>
      <c r="D20" s="81">
        <v>0</v>
      </c>
      <c r="E20" s="81">
        <v>0</v>
      </c>
    </row>
    <row r="21" spans="1:5">
      <c r="A21" s="80" t="s">
        <v>196</v>
      </c>
      <c r="B21" s="81">
        <v>0</v>
      </c>
      <c r="C21" s="81">
        <v>0</v>
      </c>
      <c r="D21" s="81">
        <v>0</v>
      </c>
      <c r="E21" s="81">
        <v>0</v>
      </c>
    </row>
    <row r="22" spans="1:5">
      <c r="A22" s="80" t="s">
        <v>197</v>
      </c>
      <c r="B22" s="81">
        <v>0</v>
      </c>
      <c r="C22" s="81">
        <v>0</v>
      </c>
      <c r="D22" s="81">
        <v>0</v>
      </c>
      <c r="E22" s="81">
        <v>0</v>
      </c>
    </row>
    <row r="23" spans="1:5">
      <c r="A23" s="80" t="s">
        <v>88</v>
      </c>
      <c r="B23" s="81">
        <v>0</v>
      </c>
      <c r="C23" s="81">
        <v>0</v>
      </c>
      <c r="D23" s="81">
        <v>0</v>
      </c>
      <c r="E23" s="81">
        <v>0</v>
      </c>
    </row>
    <row r="24" spans="1:5">
      <c r="A24" s="79"/>
      <c r="B24" s="81"/>
      <c r="C24" s="81"/>
      <c r="D24" s="81"/>
      <c r="E24" s="81"/>
    </row>
    <row r="25" spans="1:5">
      <c r="A25" s="79" t="s">
        <v>198</v>
      </c>
      <c r="B25" s="81"/>
      <c r="C25" s="81"/>
      <c r="D25" s="81"/>
      <c r="E25" s="81"/>
    </row>
    <row r="26" spans="1:5">
      <c r="A26" s="79" t="s">
        <v>106</v>
      </c>
      <c r="B26" s="81"/>
      <c r="C26" s="81"/>
      <c r="D26" s="81"/>
      <c r="E26" s="81"/>
    </row>
    <row r="27" spans="1:5">
      <c r="A27" s="80" t="s">
        <v>199</v>
      </c>
      <c r="B27" s="81">
        <v>0</v>
      </c>
      <c r="C27" s="81">
        <v>0</v>
      </c>
      <c r="D27" s="81">
        <v>0</v>
      </c>
      <c r="E27" s="81">
        <v>0</v>
      </c>
    </row>
    <row r="28" spans="1:5">
      <c r="A28" s="80" t="s">
        <v>200</v>
      </c>
      <c r="B28" s="81">
        <v>0</v>
      </c>
      <c r="C28" s="81">
        <v>0</v>
      </c>
      <c r="D28" s="81">
        <v>0</v>
      </c>
      <c r="E28" s="81">
        <v>0</v>
      </c>
    </row>
    <row r="29" spans="1:5">
      <c r="A29" s="79"/>
      <c r="B29" s="81"/>
      <c r="C29" s="81"/>
      <c r="D29" s="81"/>
      <c r="E29" s="81"/>
    </row>
    <row r="30" spans="1:5">
      <c r="A30" s="79" t="s">
        <v>201</v>
      </c>
      <c r="B30" s="81">
        <v>0</v>
      </c>
      <c r="C30" s="81">
        <v>0</v>
      </c>
      <c r="D30" s="81">
        <v>0</v>
      </c>
      <c r="E30" s="81">
        <v>0</v>
      </c>
    </row>
    <row r="31" spans="1:5">
      <c r="A31" s="79" t="s">
        <v>202</v>
      </c>
      <c r="B31" s="81">
        <v>0</v>
      </c>
      <c r="C31" s="81">
        <v>0</v>
      </c>
      <c r="D31" s="81">
        <v>0</v>
      </c>
      <c r="E31" s="81">
        <v>0</v>
      </c>
    </row>
    <row r="32" spans="1:5">
      <c r="A32" s="79"/>
      <c r="B32" s="81"/>
      <c r="C32" s="81"/>
      <c r="D32" s="81"/>
      <c r="E32" s="81"/>
    </row>
    <row r="33" spans="1:6">
      <c r="A33" s="79" t="s">
        <v>203</v>
      </c>
      <c r="B33" s="81"/>
      <c r="C33" s="81"/>
      <c r="D33" s="81"/>
      <c r="E33" s="81"/>
    </row>
    <row r="34" spans="1:6">
      <c r="A34" s="80" t="s">
        <v>194</v>
      </c>
      <c r="B34" s="81">
        <v>0</v>
      </c>
      <c r="C34" s="81">
        <v>0</v>
      </c>
      <c r="D34" s="81">
        <v>0</v>
      </c>
      <c r="E34" s="81">
        <v>0</v>
      </c>
    </row>
    <row r="35" spans="1:6">
      <c r="A35" s="80" t="s">
        <v>195</v>
      </c>
      <c r="B35" s="81">
        <v>0</v>
      </c>
      <c r="C35" s="81">
        <v>0</v>
      </c>
      <c r="D35" s="81">
        <v>0</v>
      </c>
      <c r="E35" s="81">
        <v>0</v>
      </c>
    </row>
    <row r="36" spans="1:6">
      <c r="A36" s="80" t="s">
        <v>196</v>
      </c>
      <c r="B36" s="81">
        <v>0</v>
      </c>
      <c r="C36" s="81">
        <v>0</v>
      </c>
      <c r="D36" s="81">
        <v>0</v>
      </c>
      <c r="E36" s="81">
        <v>0</v>
      </c>
    </row>
    <row r="37" spans="1:6">
      <c r="A37" s="80" t="s">
        <v>197</v>
      </c>
      <c r="B37" s="81">
        <v>0</v>
      </c>
      <c r="C37" s="81">
        <v>0</v>
      </c>
      <c r="D37" s="81">
        <v>0</v>
      </c>
      <c r="E37" s="81">
        <v>0</v>
      </c>
    </row>
    <row r="38" spans="1:6">
      <c r="A38" s="80" t="s">
        <v>88</v>
      </c>
      <c r="B38" s="81">
        <v>0</v>
      </c>
      <c r="C38" s="81">
        <v>0</v>
      </c>
      <c r="D38" s="81">
        <v>0</v>
      </c>
      <c r="E38" s="81">
        <v>0</v>
      </c>
    </row>
    <row r="39" spans="1:6">
      <c r="A39" s="79"/>
      <c r="B39" s="82"/>
      <c r="C39" s="81"/>
      <c r="D39" s="81"/>
      <c r="E39" s="81"/>
    </row>
    <row r="40" spans="1:6">
      <c r="A40" s="79"/>
      <c r="B40" s="81"/>
      <c r="C40" s="81"/>
      <c r="D40" s="81"/>
      <c r="E40" s="81"/>
    </row>
    <row r="41" spans="1:6">
      <c r="A41" s="63" t="s">
        <v>204</v>
      </c>
      <c r="B41" s="81"/>
      <c r="C41" s="81"/>
      <c r="D41" s="81"/>
      <c r="E41" s="81"/>
    </row>
    <row r="42" spans="1:6">
      <c r="A42" s="62" t="s">
        <v>205</v>
      </c>
      <c r="B42" s="346">
        <f>+H!H27</f>
        <v>121958755583</v>
      </c>
      <c r="C42" s="346">
        <f>+B42</f>
        <v>121958755583</v>
      </c>
      <c r="D42" s="346">
        <v>129151112767</v>
      </c>
      <c r="E42" s="346">
        <f>+D42</f>
        <v>129151112767</v>
      </c>
      <c r="F42" s="69"/>
    </row>
    <row r="43" spans="1:6">
      <c r="A43" s="440"/>
      <c r="B43" s="478"/>
      <c r="C43" s="478"/>
      <c r="D43" s="478"/>
      <c r="E43" s="478"/>
    </row>
    <row r="44" spans="1:6">
      <c r="A44" s="63" t="s">
        <v>206</v>
      </c>
      <c r="B44" s="78"/>
      <c r="C44" s="78"/>
      <c r="D44" s="78"/>
      <c r="E44" s="78"/>
    </row>
    <row r="45" spans="1:6">
      <c r="A45" s="63" t="s">
        <v>207</v>
      </c>
      <c r="B45" s="78"/>
      <c r="C45" s="78"/>
      <c r="D45" s="78"/>
      <c r="E45" s="78"/>
    </row>
    <row r="46" spans="1:6">
      <c r="A46" s="63" t="s">
        <v>208</v>
      </c>
      <c r="B46" s="347">
        <f>+B42</f>
        <v>121958755583</v>
      </c>
      <c r="C46" s="347">
        <f>+C42</f>
        <v>121958755583</v>
      </c>
      <c r="D46" s="347">
        <f>+D42</f>
        <v>129151112767</v>
      </c>
      <c r="E46" s="347">
        <f>+E42</f>
        <v>129151112767</v>
      </c>
    </row>
    <row r="47" spans="1:6">
      <c r="A47" s="83"/>
      <c r="B47" s="84"/>
      <c r="C47" s="84"/>
      <c r="D47" s="84"/>
      <c r="E47" s="84"/>
    </row>
    <row r="49" spans="2:4">
      <c r="B49" s="17"/>
      <c r="D49" s="17"/>
    </row>
    <row r="50" spans="2:4">
      <c r="B50" s="403"/>
      <c r="D50" s="403"/>
    </row>
    <row r="54" spans="2:4">
      <c r="B54" s="69"/>
    </row>
  </sheetData>
  <mergeCells count="10">
    <mergeCell ref="B12:C12"/>
    <mergeCell ref="D12:E12"/>
    <mergeCell ref="B13:C13"/>
    <mergeCell ref="D13:E13"/>
    <mergeCell ref="A3:E3"/>
    <mergeCell ref="A4:E4"/>
    <mergeCell ref="A5:E5"/>
    <mergeCell ref="A6:E6"/>
    <mergeCell ref="A8:E8"/>
    <mergeCell ref="A9:E9"/>
  </mergeCells>
  <printOptions horizontalCentered="1"/>
  <pageMargins left="0.70866141732283472" right="0.70866141732283472" top="0.70866141732283472" bottom="0.70866141732283472" header="0.31496062992125984" footer="0.31496062992125984"/>
  <pageSetup paperSize="9" scale="80" orientation="portrait" r:id="rId1"/>
</worksheet>
</file>

<file path=xl/worksheets/sheet12.xml><?xml version="1.0" encoding="utf-8"?>
<worksheet xmlns="http://schemas.openxmlformats.org/spreadsheetml/2006/main" xmlns:r="http://schemas.openxmlformats.org/officeDocument/2006/relationships">
  <sheetPr>
    <tabColor rgb="FF92D050"/>
  </sheetPr>
  <dimension ref="A2:M59"/>
  <sheetViews>
    <sheetView showGridLines="0" zoomScale="85" zoomScaleNormal="85" workbookViewId="0">
      <selection activeCell="A4" sqref="A4:F4"/>
    </sheetView>
  </sheetViews>
  <sheetFormatPr baseColWidth="10" defaultColWidth="11.42578125" defaultRowHeight="15"/>
  <cols>
    <col min="1" max="1" width="29.42578125" style="22" customWidth="1"/>
    <col min="2" max="2" width="14.42578125" style="22" customWidth="1"/>
    <col min="3" max="3" width="16.140625" style="22" bestFit="1" customWidth="1"/>
    <col min="4" max="4" width="12.5703125" style="22" customWidth="1"/>
    <col min="5" max="5" width="21.5703125" style="22" bestFit="1" customWidth="1"/>
    <col min="6" max="6" width="19" style="22" customWidth="1"/>
    <col min="7" max="7" width="15.140625" style="22" bestFit="1" customWidth="1"/>
    <col min="8" max="8" width="21.140625" style="85" customWidth="1"/>
    <col min="9" max="9" width="16.5703125" style="22" bestFit="1" customWidth="1"/>
    <col min="10" max="16384" width="11.42578125" style="22"/>
  </cols>
  <sheetData>
    <row r="2" spans="1:13" ht="18">
      <c r="F2" s="567" t="s">
        <v>209</v>
      </c>
    </row>
    <row r="3" spans="1:13">
      <c r="A3" s="961" t="s">
        <v>0</v>
      </c>
      <c r="B3" s="961"/>
      <c r="C3" s="961"/>
      <c r="D3" s="961"/>
      <c r="E3" s="961"/>
      <c r="F3" s="961"/>
      <c r="G3" s="77"/>
      <c r="H3" s="77"/>
      <c r="I3" s="77"/>
      <c r="J3" s="77"/>
      <c r="K3" s="77"/>
      <c r="L3" s="77"/>
      <c r="M3" s="77"/>
    </row>
    <row r="4" spans="1:13">
      <c r="A4" s="902" t="s">
        <v>1295</v>
      </c>
      <c r="B4" s="902"/>
      <c r="C4" s="902"/>
      <c r="D4" s="902"/>
      <c r="E4" s="902"/>
      <c r="F4" s="902"/>
    </row>
    <row r="5" spans="1:13">
      <c r="A5" s="902" t="s">
        <v>92</v>
      </c>
      <c r="B5" s="902"/>
      <c r="C5" s="902"/>
      <c r="D5" s="902"/>
      <c r="E5" s="902"/>
      <c r="F5" s="902"/>
    </row>
    <row r="6" spans="1:13">
      <c r="A6" s="902" t="s">
        <v>1</v>
      </c>
      <c r="B6" s="902"/>
      <c r="C6" s="902"/>
      <c r="D6" s="902"/>
      <c r="E6" s="902"/>
      <c r="F6" s="902"/>
    </row>
    <row r="8" spans="1:13">
      <c r="A8" s="902" t="s">
        <v>210</v>
      </c>
      <c r="B8" s="902"/>
      <c r="C8" s="902"/>
      <c r="D8" s="902"/>
      <c r="E8" s="902"/>
      <c r="F8" s="902"/>
    </row>
    <row r="11" spans="1:13">
      <c r="A11" s="982" t="s">
        <v>190</v>
      </c>
      <c r="B11" s="962" t="s">
        <v>211</v>
      </c>
      <c r="C11" s="964"/>
      <c r="D11" s="570"/>
      <c r="E11" s="962" t="s">
        <v>212</v>
      </c>
      <c r="F11" s="964"/>
    </row>
    <row r="12" spans="1:13">
      <c r="A12" s="983"/>
      <c r="B12" s="570"/>
      <c r="C12" s="479"/>
      <c r="D12" s="40" t="s">
        <v>213</v>
      </c>
      <c r="E12" s="570" t="s">
        <v>214</v>
      </c>
      <c r="F12" s="570" t="s">
        <v>214</v>
      </c>
    </row>
    <row r="13" spans="1:13">
      <c r="A13" s="983"/>
      <c r="B13" s="40" t="s">
        <v>150</v>
      </c>
      <c r="C13" s="359" t="s">
        <v>215</v>
      </c>
      <c r="D13" s="40" t="s">
        <v>216</v>
      </c>
      <c r="E13" s="850" t="s">
        <v>1271</v>
      </c>
      <c r="F13" s="850" t="s">
        <v>1271</v>
      </c>
    </row>
    <row r="14" spans="1:13">
      <c r="A14" s="984"/>
      <c r="B14" s="66"/>
      <c r="C14" s="60"/>
      <c r="D14" s="66"/>
      <c r="E14" s="66" t="s">
        <v>217</v>
      </c>
      <c r="F14" s="66" t="s">
        <v>218</v>
      </c>
    </row>
    <row r="15" spans="1:13">
      <c r="A15" s="440"/>
      <c r="B15" s="440"/>
      <c r="C15" s="440"/>
      <c r="D15" s="440"/>
      <c r="E15" s="440"/>
      <c r="F15" s="440"/>
    </row>
    <row r="16" spans="1:13">
      <c r="A16" s="86" t="s">
        <v>26</v>
      </c>
      <c r="B16" s="79"/>
      <c r="C16" s="79"/>
      <c r="D16" s="79"/>
      <c r="E16" s="79"/>
      <c r="F16" s="79"/>
    </row>
    <row r="17" spans="1:9">
      <c r="A17" s="79"/>
      <c r="B17" s="79"/>
      <c r="C17" s="87"/>
      <c r="D17" s="87"/>
      <c r="E17" s="87"/>
      <c r="F17" s="87"/>
      <c r="H17" s="88"/>
    </row>
    <row r="18" spans="1:9">
      <c r="A18" s="63" t="s">
        <v>219</v>
      </c>
      <c r="B18" s="79"/>
      <c r="C18" s="87"/>
      <c r="D18" s="87"/>
      <c r="E18" s="87"/>
      <c r="F18" s="87"/>
      <c r="H18" s="88"/>
    </row>
    <row r="19" spans="1:9">
      <c r="A19" s="79"/>
      <c r="B19" s="89"/>
      <c r="C19" s="87"/>
      <c r="D19" s="87"/>
      <c r="E19" s="90"/>
      <c r="F19" s="87"/>
      <c r="H19" s="91"/>
    </row>
    <row r="20" spans="1:9">
      <c r="A20" s="79" t="s">
        <v>83</v>
      </c>
      <c r="B20" s="89" t="s">
        <v>220</v>
      </c>
      <c r="C20" s="609">
        <f>+Disponibilidades!D20</f>
        <v>7554.0700337784892</v>
      </c>
      <c r="D20" s="610">
        <f>+Disponibilidades!E10</f>
        <v>6891.96</v>
      </c>
      <c r="E20" s="61">
        <f>+C20*D20</f>
        <v>52062348.509999998</v>
      </c>
      <c r="F20" s="61">
        <v>525001098</v>
      </c>
      <c r="G20" s="118"/>
      <c r="H20" s="92"/>
      <c r="I20" s="85"/>
    </row>
    <row r="21" spans="1:9">
      <c r="A21" s="79"/>
      <c r="B21" s="89"/>
      <c r="C21" s="61"/>
      <c r="D21" s="61"/>
      <c r="E21" s="61"/>
      <c r="F21" s="61"/>
      <c r="H21" s="92"/>
    </row>
    <row r="22" spans="1:9">
      <c r="A22" s="79" t="s">
        <v>221</v>
      </c>
      <c r="B22" s="89" t="s">
        <v>220</v>
      </c>
      <c r="C22" s="93">
        <v>0</v>
      </c>
      <c r="D22" s="93">
        <v>0</v>
      </c>
      <c r="E22" s="334">
        <v>0</v>
      </c>
      <c r="F22" s="334">
        <v>0</v>
      </c>
      <c r="H22" s="92"/>
    </row>
    <row r="23" spans="1:9">
      <c r="A23" s="79"/>
      <c r="B23" s="89"/>
      <c r="C23" s="93"/>
      <c r="D23" s="335"/>
      <c r="E23" s="334"/>
      <c r="F23" s="334"/>
      <c r="H23" s="92"/>
    </row>
    <row r="24" spans="1:9">
      <c r="A24" s="79" t="s">
        <v>222</v>
      </c>
      <c r="B24" s="89" t="s">
        <v>220</v>
      </c>
      <c r="C24" s="336">
        <v>0</v>
      </c>
      <c r="D24" s="93">
        <v>0</v>
      </c>
      <c r="E24" s="334">
        <v>0</v>
      </c>
      <c r="F24" s="334">
        <v>0</v>
      </c>
      <c r="H24" s="92"/>
    </row>
    <row r="25" spans="1:9">
      <c r="A25" s="79"/>
      <c r="B25" s="89"/>
      <c r="C25" s="61"/>
      <c r="D25" s="61"/>
      <c r="E25" s="61"/>
      <c r="F25" s="61"/>
    </row>
    <row r="26" spans="1:9">
      <c r="A26" s="83"/>
      <c r="B26" s="94"/>
      <c r="C26" s="337"/>
      <c r="D26" s="337"/>
      <c r="E26" s="337"/>
      <c r="F26" s="337"/>
    </row>
    <row r="27" spans="1:9">
      <c r="A27" s="480" t="s">
        <v>223</v>
      </c>
      <c r="B27" s="481"/>
      <c r="C27" s="482">
        <f>+SUM(C20:C24)</f>
        <v>7554.0700337784892</v>
      </c>
      <c r="D27" s="482">
        <f>SUM(D20:D26)</f>
        <v>6891.96</v>
      </c>
      <c r="E27" s="483">
        <f>+SUM(E20:E26)</f>
        <v>52062348.509999998</v>
      </c>
      <c r="F27" s="483">
        <f>+SUM(F20:F26)</f>
        <v>525001098</v>
      </c>
    </row>
    <row r="28" spans="1:9">
      <c r="A28" s="440"/>
      <c r="B28" s="484"/>
      <c r="C28" s="485"/>
      <c r="D28" s="485"/>
      <c r="E28" s="485"/>
      <c r="F28" s="485"/>
    </row>
    <row r="29" spans="1:9">
      <c r="A29" s="63" t="s">
        <v>224</v>
      </c>
      <c r="B29" s="89"/>
      <c r="C29" s="61"/>
      <c r="D29" s="61"/>
      <c r="E29" s="61"/>
      <c r="F29" s="61"/>
    </row>
    <row r="30" spans="1:9">
      <c r="A30" s="79"/>
      <c r="B30" s="89"/>
      <c r="C30" s="61"/>
      <c r="D30" s="61"/>
      <c r="E30" s="61"/>
      <c r="F30" s="61"/>
    </row>
    <row r="31" spans="1:9">
      <c r="A31" s="79" t="s">
        <v>225</v>
      </c>
      <c r="B31" s="89" t="s">
        <v>220</v>
      </c>
      <c r="C31" s="93">
        <v>0</v>
      </c>
      <c r="D31" s="93">
        <v>0</v>
      </c>
      <c r="E31" s="93">
        <v>0</v>
      </c>
      <c r="F31" s="93">
        <v>0</v>
      </c>
      <c r="H31" s="92"/>
      <c r="I31" s="85"/>
    </row>
    <row r="32" spans="1:9">
      <c r="A32" s="63"/>
      <c r="B32" s="89"/>
      <c r="C32" s="61"/>
      <c r="D32" s="61"/>
      <c r="E32" s="61"/>
      <c r="F32" s="61"/>
    </row>
    <row r="33" spans="1:9">
      <c r="A33" s="480" t="s">
        <v>223</v>
      </c>
      <c r="B33" s="481"/>
      <c r="C33" s="486">
        <v>0</v>
      </c>
      <c r="D33" s="486">
        <v>0</v>
      </c>
      <c r="E33" s="486">
        <v>0</v>
      </c>
      <c r="F33" s="486">
        <v>0</v>
      </c>
    </row>
    <row r="34" spans="1:9">
      <c r="A34" s="79"/>
      <c r="B34" s="89"/>
      <c r="C34" s="61"/>
      <c r="D34" s="61"/>
      <c r="E34" s="61"/>
      <c r="F34" s="61"/>
    </row>
    <row r="35" spans="1:9">
      <c r="A35" s="62" t="s">
        <v>226</v>
      </c>
      <c r="B35" s="94"/>
      <c r="C35" s="487">
        <f>+C27</f>
        <v>7554.0700337784892</v>
      </c>
      <c r="D35" s="488"/>
      <c r="E35" s="488">
        <f>+E27</f>
        <v>52062348.509999998</v>
      </c>
      <c r="F35" s="488">
        <f>+F27</f>
        <v>525001098</v>
      </c>
    </row>
    <row r="36" spans="1:9">
      <c r="A36" s="440"/>
      <c r="B36" s="484"/>
      <c r="C36" s="485"/>
      <c r="D36" s="485"/>
      <c r="E36" s="485"/>
      <c r="F36" s="485"/>
    </row>
    <row r="37" spans="1:9">
      <c r="A37" s="86" t="s">
        <v>28</v>
      </c>
      <c r="B37" s="89"/>
      <c r="C37" s="61"/>
      <c r="D37" s="61"/>
      <c r="E37" s="61"/>
      <c r="F37" s="61"/>
    </row>
    <row r="38" spans="1:9">
      <c r="A38" s="79"/>
      <c r="B38" s="89"/>
      <c r="C38" s="61"/>
      <c r="D38" s="61"/>
      <c r="E38" s="61"/>
      <c r="F38" s="61"/>
    </row>
    <row r="39" spans="1:9">
      <c r="A39" s="63" t="s">
        <v>227</v>
      </c>
      <c r="B39" s="89"/>
      <c r="C39" s="61"/>
      <c r="D39" s="61"/>
      <c r="E39" s="61"/>
      <c r="F39" s="61"/>
    </row>
    <row r="40" spans="1:9">
      <c r="A40" s="79"/>
      <c r="B40" s="89"/>
      <c r="C40" s="61"/>
      <c r="D40" s="61"/>
      <c r="E40" s="61"/>
      <c r="F40" s="61"/>
    </row>
    <row r="41" spans="1:9">
      <c r="A41" s="79" t="s">
        <v>228</v>
      </c>
      <c r="B41" s="89"/>
      <c r="C41" s="61"/>
      <c r="D41" s="61"/>
      <c r="E41" s="61"/>
      <c r="F41" s="61"/>
      <c r="H41" s="88"/>
    </row>
    <row r="42" spans="1:9">
      <c r="A42" s="79" t="s">
        <v>229</v>
      </c>
      <c r="B42" s="89" t="s">
        <v>220</v>
      </c>
      <c r="C42" s="93">
        <v>0</v>
      </c>
      <c r="D42" s="95">
        <v>0</v>
      </c>
      <c r="E42" s="93">
        <v>0</v>
      </c>
      <c r="F42" s="93">
        <v>0</v>
      </c>
      <c r="H42" s="92"/>
      <c r="I42" s="88"/>
    </row>
    <row r="43" spans="1:9">
      <c r="A43" s="83"/>
      <c r="B43" s="94"/>
      <c r="C43" s="96"/>
      <c r="D43" s="96"/>
      <c r="E43" s="96"/>
      <c r="F43" s="96"/>
      <c r="H43" s="31"/>
    </row>
    <row r="44" spans="1:9">
      <c r="A44" s="480" t="s">
        <v>223</v>
      </c>
      <c r="B44" s="481"/>
      <c r="C44" s="486">
        <v>0</v>
      </c>
      <c r="D44" s="93">
        <v>0</v>
      </c>
      <c r="E44" s="486">
        <v>0</v>
      </c>
      <c r="F44" s="486">
        <v>0</v>
      </c>
      <c r="H44" s="31"/>
    </row>
    <row r="45" spans="1:9">
      <c r="A45" s="440"/>
      <c r="B45" s="484"/>
      <c r="C45" s="485"/>
      <c r="D45" s="485"/>
      <c r="E45" s="485"/>
      <c r="F45" s="485"/>
      <c r="H45" s="31"/>
    </row>
    <row r="46" spans="1:9">
      <c r="A46" s="63" t="s">
        <v>230</v>
      </c>
      <c r="B46" s="89"/>
      <c r="C46" s="61"/>
      <c r="D46" s="61"/>
      <c r="E46" s="61"/>
      <c r="F46" s="61"/>
      <c r="H46" s="31"/>
    </row>
    <row r="47" spans="1:9">
      <c r="A47" s="63"/>
      <c r="B47" s="89"/>
      <c r="C47" s="61"/>
      <c r="D47" s="61"/>
      <c r="E47" s="61"/>
      <c r="F47" s="61"/>
      <c r="H47" s="31"/>
    </row>
    <row r="48" spans="1:9">
      <c r="A48" s="79" t="s">
        <v>229</v>
      </c>
      <c r="B48" s="89" t="s">
        <v>220</v>
      </c>
      <c r="C48" s="93">
        <v>0</v>
      </c>
      <c r="D48" s="93">
        <v>0</v>
      </c>
      <c r="E48" s="93">
        <v>0</v>
      </c>
      <c r="F48" s="93">
        <v>0</v>
      </c>
      <c r="H48" s="31"/>
      <c r="I48" s="88"/>
    </row>
    <row r="49" spans="1:8">
      <c r="A49" s="79"/>
      <c r="B49" s="79"/>
      <c r="C49" s="93"/>
      <c r="D49" s="93"/>
      <c r="E49" s="93"/>
      <c r="F49" s="93"/>
    </row>
    <row r="50" spans="1:8">
      <c r="A50" s="480" t="s">
        <v>223</v>
      </c>
      <c r="B50" s="480"/>
      <c r="C50" s="486">
        <v>0</v>
      </c>
      <c r="D50" s="486">
        <v>0</v>
      </c>
      <c r="E50" s="486">
        <v>0</v>
      </c>
      <c r="F50" s="486">
        <v>0</v>
      </c>
      <c r="H50" s="22"/>
    </row>
    <row r="51" spans="1:8">
      <c r="A51" s="79"/>
      <c r="B51" s="79"/>
      <c r="C51" s="93"/>
      <c r="D51" s="93"/>
      <c r="E51" s="93"/>
      <c r="F51" s="93"/>
      <c r="H51" s="22"/>
    </row>
    <row r="52" spans="1:8">
      <c r="A52" s="62" t="s">
        <v>231</v>
      </c>
      <c r="B52" s="83"/>
      <c r="C52" s="97"/>
      <c r="D52" s="97"/>
      <c r="E52" s="97">
        <v>0</v>
      </c>
      <c r="F52" s="97">
        <v>0</v>
      </c>
      <c r="H52" s="22"/>
    </row>
    <row r="53" spans="1:8">
      <c r="H53" s="22"/>
    </row>
    <row r="54" spans="1:8">
      <c r="A54" s="902"/>
      <c r="B54" s="902"/>
      <c r="C54" s="902"/>
      <c r="D54" s="902"/>
      <c r="E54" s="902"/>
      <c r="F54" s="902"/>
      <c r="H54" s="22"/>
    </row>
    <row r="59" spans="1:8">
      <c r="C59" s="50"/>
      <c r="H59" s="22"/>
    </row>
  </sheetData>
  <mergeCells count="9">
    <mergeCell ref="A54:F54"/>
    <mergeCell ref="A3:F3"/>
    <mergeCell ref="A4:F4"/>
    <mergeCell ref="A5:F5"/>
    <mergeCell ref="A6:F6"/>
    <mergeCell ref="A8:F8"/>
    <mergeCell ref="A11:A14"/>
    <mergeCell ref="B11:C11"/>
    <mergeCell ref="E11:F11"/>
  </mergeCells>
  <printOptions horizontalCentered="1"/>
  <pageMargins left="0.70866141732283472" right="0.70866141732283472" top="0.70866141732283472" bottom="0.70866141732283472" header="0.31496062992125984" footer="0.31496062992125984"/>
  <pageSetup paperSize="9" scale="75" orientation="portrait" r:id="rId1"/>
</worksheet>
</file>

<file path=xl/worksheets/sheet13.xml><?xml version="1.0" encoding="utf-8"?>
<worksheet xmlns="http://schemas.openxmlformats.org/spreadsheetml/2006/main" xmlns:r="http://schemas.openxmlformats.org/officeDocument/2006/relationships">
  <sheetPr>
    <tabColor rgb="FF92D050"/>
  </sheetPr>
  <dimension ref="A2:N68"/>
  <sheetViews>
    <sheetView showGridLines="0" topLeftCell="A25" workbookViewId="0">
      <selection activeCell="E15" sqref="E15"/>
    </sheetView>
  </sheetViews>
  <sheetFormatPr baseColWidth="10" defaultColWidth="11.42578125" defaultRowHeight="15"/>
  <cols>
    <col min="1" max="1" width="22.85546875" style="22" customWidth="1"/>
    <col min="2" max="2" width="13.5703125" style="22" bestFit="1" customWidth="1"/>
    <col min="3" max="3" width="12.5703125" style="22" bestFit="1" customWidth="1"/>
    <col min="4" max="4" width="10.5703125" style="22" customWidth="1"/>
    <col min="5" max="5" width="17.42578125" style="22" customWidth="1"/>
    <col min="6" max="6" width="12.140625" style="22" customWidth="1"/>
    <col min="7" max="7" width="16.42578125" style="22" customWidth="1"/>
    <col min="8" max="8" width="17.42578125" style="22" customWidth="1"/>
    <col min="9" max="9" width="18" style="22" customWidth="1"/>
    <col min="10" max="10" width="19" style="22" hidden="1" customWidth="1"/>
    <col min="11" max="11" width="16" style="22" hidden="1" customWidth="1"/>
    <col min="12" max="12" width="15.42578125" style="22" customWidth="1"/>
    <col min="13" max="13" width="19.42578125" style="22" hidden="1" customWidth="1"/>
    <col min="14" max="14" width="13.42578125" style="22" bestFit="1" customWidth="1"/>
    <col min="15" max="16384" width="11.42578125" style="22"/>
  </cols>
  <sheetData>
    <row r="2" spans="1:13" ht="18">
      <c r="I2" s="567" t="s">
        <v>232</v>
      </c>
      <c r="J2" s="566"/>
      <c r="K2" s="566"/>
    </row>
    <row r="3" spans="1:13">
      <c r="A3" s="961" t="s">
        <v>0</v>
      </c>
      <c r="B3" s="961"/>
      <c r="C3" s="961"/>
      <c r="D3" s="961"/>
      <c r="E3" s="961"/>
      <c r="F3" s="961"/>
      <c r="G3" s="961"/>
      <c r="H3" s="961"/>
      <c r="I3" s="961"/>
      <c r="J3" s="77"/>
      <c r="K3" s="77"/>
      <c r="L3" s="77"/>
    </row>
    <row r="4" spans="1:13">
      <c r="A4" s="902" t="s">
        <v>1295</v>
      </c>
      <c r="B4" s="902"/>
      <c r="C4" s="902"/>
      <c r="D4" s="902"/>
      <c r="E4" s="902"/>
      <c r="F4" s="902"/>
      <c r="G4" s="902"/>
      <c r="H4" s="902"/>
      <c r="I4" s="902"/>
      <c r="J4" s="566"/>
      <c r="K4" s="566"/>
    </row>
    <row r="5" spans="1:13">
      <c r="A5" s="902" t="s">
        <v>92</v>
      </c>
      <c r="B5" s="902"/>
      <c r="C5" s="902"/>
      <c r="D5" s="902"/>
      <c r="E5" s="902"/>
      <c r="F5" s="902"/>
      <c r="G5" s="902"/>
      <c r="H5" s="902"/>
      <c r="I5" s="902"/>
      <c r="J5" s="566"/>
      <c r="K5" s="566"/>
    </row>
    <row r="6" spans="1:13">
      <c r="A6" s="902" t="s">
        <v>1</v>
      </c>
      <c r="B6" s="902"/>
      <c r="C6" s="902"/>
      <c r="D6" s="902"/>
      <c r="E6" s="902"/>
      <c r="F6" s="902"/>
      <c r="G6" s="902"/>
      <c r="H6" s="902"/>
      <c r="I6" s="902"/>
      <c r="J6" s="566"/>
      <c r="K6" s="566"/>
    </row>
    <row r="8" spans="1:13">
      <c r="A8" s="902" t="s">
        <v>233</v>
      </c>
      <c r="B8" s="902"/>
      <c r="C8" s="902"/>
      <c r="D8" s="902"/>
      <c r="E8" s="902"/>
      <c r="F8" s="902"/>
      <c r="G8" s="902"/>
      <c r="H8" s="902"/>
      <c r="I8" s="902"/>
      <c r="J8" s="566"/>
      <c r="K8" s="566"/>
    </row>
    <row r="11" spans="1:13" ht="45">
      <c r="A11" s="489" t="s">
        <v>174</v>
      </c>
      <c r="B11" s="490" t="s">
        <v>234</v>
      </c>
      <c r="C11" s="490" t="s">
        <v>235</v>
      </c>
      <c r="D11" s="490" t="s">
        <v>236</v>
      </c>
      <c r="E11" s="490" t="s">
        <v>237</v>
      </c>
      <c r="F11" s="490" t="s">
        <v>238</v>
      </c>
      <c r="G11" s="491" t="s">
        <v>239</v>
      </c>
      <c r="H11" s="858" t="s">
        <v>1273</v>
      </c>
      <c r="I11" s="858" t="s">
        <v>1274</v>
      </c>
      <c r="J11" s="98"/>
      <c r="K11" s="98"/>
    </row>
    <row r="12" spans="1:13" ht="60">
      <c r="A12" s="492" t="s">
        <v>240</v>
      </c>
      <c r="B12" s="493">
        <v>0</v>
      </c>
      <c r="C12" s="493">
        <v>0</v>
      </c>
      <c r="D12" s="493">
        <v>0</v>
      </c>
      <c r="E12" s="494">
        <v>3770575410</v>
      </c>
      <c r="F12" s="493">
        <v>0</v>
      </c>
      <c r="G12" s="493">
        <v>0</v>
      </c>
      <c r="H12" s="493">
        <f>SUM(B12:G12)</f>
        <v>3770575410</v>
      </c>
      <c r="I12" s="493">
        <v>2677156172</v>
      </c>
      <c r="J12" s="99"/>
      <c r="K12" s="99"/>
      <c r="L12" s="50"/>
    </row>
    <row r="13" spans="1:13" ht="45">
      <c r="A13" s="492" t="s">
        <v>241</v>
      </c>
      <c r="B13" s="493">
        <v>0</v>
      </c>
      <c r="C13" s="493">
        <v>0</v>
      </c>
      <c r="D13" s="493">
        <v>0</v>
      </c>
      <c r="E13" s="494">
        <v>1963176162</v>
      </c>
      <c r="F13" s="493">
        <v>0</v>
      </c>
      <c r="G13" s="493">
        <v>0</v>
      </c>
      <c r="H13" s="493">
        <f t="shared" ref="H13:H25" si="0">SUM(B13:G13)</f>
        <v>1963176162</v>
      </c>
      <c r="I13" s="493">
        <v>2734906463</v>
      </c>
      <c r="J13" s="99"/>
      <c r="K13" s="99"/>
      <c r="L13" s="100"/>
    </row>
    <row r="14" spans="1:13" ht="30">
      <c r="A14" s="492" t="s">
        <v>242</v>
      </c>
      <c r="B14" s="493">
        <v>0</v>
      </c>
      <c r="C14" s="493">
        <v>0</v>
      </c>
      <c r="D14" s="493">
        <v>0</v>
      </c>
      <c r="E14" s="494">
        <f>14390354553-45142918</f>
        <v>14345211635</v>
      </c>
      <c r="F14" s="493">
        <v>0</v>
      </c>
      <c r="G14" s="493">
        <v>0</v>
      </c>
      <c r="H14" s="493">
        <f t="shared" si="0"/>
        <v>14345211635</v>
      </c>
      <c r="I14" s="493">
        <v>15181406343</v>
      </c>
      <c r="J14" s="99"/>
      <c r="K14" s="99"/>
      <c r="L14" s="100"/>
    </row>
    <row r="15" spans="1:13" ht="30">
      <c r="A15" s="492" t="s">
        <v>243</v>
      </c>
      <c r="B15" s="493">
        <v>0</v>
      </c>
      <c r="C15" s="493">
        <v>0</v>
      </c>
      <c r="D15" s="493">
        <v>0</v>
      </c>
      <c r="E15" s="494">
        <f>2619789271+45142918</f>
        <v>2664932189</v>
      </c>
      <c r="F15" s="493">
        <v>0</v>
      </c>
      <c r="G15" s="493">
        <v>0</v>
      </c>
      <c r="H15" s="493">
        <f t="shared" si="0"/>
        <v>2664932189</v>
      </c>
      <c r="I15" s="493">
        <v>2776396025</v>
      </c>
      <c r="J15" s="99"/>
      <c r="K15" s="99"/>
      <c r="L15" s="100"/>
      <c r="M15" s="71"/>
    </row>
    <row r="16" spans="1:13" ht="30">
      <c r="A16" s="492" t="s">
        <v>244</v>
      </c>
      <c r="B16" s="493">
        <v>0</v>
      </c>
      <c r="C16" s="493">
        <v>0</v>
      </c>
      <c r="D16" s="493">
        <v>0</v>
      </c>
      <c r="E16" s="493">
        <v>0</v>
      </c>
      <c r="F16" s="493">
        <v>0</v>
      </c>
      <c r="G16" s="493">
        <v>0</v>
      </c>
      <c r="H16" s="493">
        <f t="shared" si="0"/>
        <v>0</v>
      </c>
      <c r="I16" s="493">
        <v>0</v>
      </c>
      <c r="J16" s="99"/>
      <c r="K16" s="99"/>
      <c r="L16" s="100"/>
      <c r="M16" s="71"/>
    </row>
    <row r="17" spans="1:14" ht="30">
      <c r="A17" s="492" t="s">
        <v>245</v>
      </c>
      <c r="B17" s="493">
        <v>0</v>
      </c>
      <c r="C17" s="493">
        <v>0</v>
      </c>
      <c r="D17" s="493">
        <v>0</v>
      </c>
      <c r="E17" s="494">
        <v>196099979</v>
      </c>
      <c r="F17" s="493">
        <v>0</v>
      </c>
      <c r="G17" s="493">
        <v>0</v>
      </c>
      <c r="H17" s="493">
        <f t="shared" si="0"/>
        <v>196099979</v>
      </c>
      <c r="I17" s="493">
        <v>427514587</v>
      </c>
      <c r="J17" s="99"/>
      <c r="K17" s="99"/>
      <c r="L17" s="100"/>
      <c r="M17" s="71"/>
    </row>
    <row r="18" spans="1:14" ht="30">
      <c r="A18" s="492" t="s">
        <v>246</v>
      </c>
      <c r="B18" s="493">
        <v>0</v>
      </c>
      <c r="C18" s="493">
        <v>0</v>
      </c>
      <c r="D18" s="493">
        <v>0</v>
      </c>
      <c r="E18" s="494">
        <v>1350000</v>
      </c>
      <c r="F18" s="493">
        <v>0</v>
      </c>
      <c r="G18" s="493">
        <v>0</v>
      </c>
      <c r="H18" s="493">
        <f t="shared" si="0"/>
        <v>1350000</v>
      </c>
      <c r="I18" s="493">
        <v>4950000</v>
      </c>
      <c r="J18" s="99"/>
      <c r="K18" s="99"/>
      <c r="L18" s="100"/>
    </row>
    <row r="19" spans="1:14" ht="25.5" customHeight="1">
      <c r="A19" s="495" t="s">
        <v>247</v>
      </c>
      <c r="B19" s="496">
        <v>0</v>
      </c>
      <c r="C19" s="496">
        <v>0</v>
      </c>
      <c r="D19" s="496">
        <v>0</v>
      </c>
      <c r="E19" s="611">
        <v>7999487174</v>
      </c>
      <c r="F19" s="496">
        <v>0</v>
      </c>
      <c r="G19" s="496">
        <v>0</v>
      </c>
      <c r="H19" s="493">
        <f t="shared" si="0"/>
        <v>7999487174</v>
      </c>
      <c r="I19" s="496">
        <v>12047164010</v>
      </c>
      <c r="J19" s="99"/>
      <c r="K19" s="99"/>
      <c r="L19" s="100"/>
    </row>
    <row r="20" spans="1:14" ht="30" customHeight="1">
      <c r="A20" s="101" t="s">
        <v>248</v>
      </c>
      <c r="B20" s="493">
        <v>0</v>
      </c>
      <c r="C20" s="493">
        <v>0</v>
      </c>
      <c r="D20" s="493">
        <v>0</v>
      </c>
      <c r="E20" s="493">
        <v>0</v>
      </c>
      <c r="F20" s="493">
        <v>0</v>
      </c>
      <c r="G20" s="496">
        <f>+[2]ER!B15*-1</f>
        <v>0</v>
      </c>
      <c r="H20" s="493">
        <f t="shared" si="0"/>
        <v>0</v>
      </c>
      <c r="I20" s="493">
        <v>321421148</v>
      </c>
      <c r="J20" s="99"/>
      <c r="K20" s="99"/>
      <c r="L20" s="100"/>
      <c r="M20" s="69"/>
    </row>
    <row r="21" spans="1:14" ht="45">
      <c r="A21" s="492" t="s">
        <v>249</v>
      </c>
      <c r="B21" s="493">
        <v>0</v>
      </c>
      <c r="C21" s="493">
        <v>0</v>
      </c>
      <c r="D21" s="493">
        <v>0</v>
      </c>
      <c r="E21" s="493">
        <v>0</v>
      </c>
      <c r="F21" s="493">
        <v>0</v>
      </c>
      <c r="G21" s="493">
        <v>47411094400</v>
      </c>
      <c r="H21" s="493">
        <f t="shared" si="0"/>
        <v>47411094400</v>
      </c>
      <c r="I21" s="493">
        <v>22602359294</v>
      </c>
      <c r="J21" s="99"/>
      <c r="K21" s="99"/>
      <c r="L21" s="100"/>
      <c r="M21" s="69"/>
    </row>
    <row r="22" spans="1:14" ht="30">
      <c r="A22" s="492" t="s">
        <v>250</v>
      </c>
      <c r="B22" s="493">
        <v>0</v>
      </c>
      <c r="C22" s="493">
        <v>0</v>
      </c>
      <c r="D22" s="493">
        <v>0</v>
      </c>
      <c r="E22" s="494">
        <v>1557750320</v>
      </c>
      <c r="F22" s="493">
        <v>0</v>
      </c>
      <c r="G22" s="493">
        <v>0</v>
      </c>
      <c r="H22" s="493">
        <f t="shared" si="0"/>
        <v>1557750320</v>
      </c>
      <c r="I22" s="493">
        <v>1756925726</v>
      </c>
      <c r="J22" s="99"/>
      <c r="K22" s="99"/>
      <c r="L22" s="100"/>
      <c r="M22" s="71"/>
    </row>
    <row r="23" spans="1:14" ht="30">
      <c r="A23" s="492" t="s">
        <v>251</v>
      </c>
      <c r="B23" s="493">
        <v>0</v>
      </c>
      <c r="C23" s="493">
        <v>0</v>
      </c>
      <c r="D23" s="493">
        <v>0</v>
      </c>
      <c r="E23" s="494">
        <v>703288575</v>
      </c>
      <c r="F23" s="493">
        <v>0</v>
      </c>
      <c r="G23" s="493">
        <v>0</v>
      </c>
      <c r="H23" s="493">
        <f t="shared" si="0"/>
        <v>703288575</v>
      </c>
      <c r="I23" s="493">
        <v>1371549244</v>
      </c>
      <c r="J23" s="99"/>
      <c r="K23" s="99"/>
      <c r="L23" s="100"/>
      <c r="M23" s="71"/>
    </row>
    <row r="24" spans="1:14" ht="27" customHeight="1">
      <c r="A24" s="492" t="s">
        <v>252</v>
      </c>
      <c r="B24" s="493"/>
      <c r="C24" s="493"/>
      <c r="D24" s="493"/>
      <c r="E24" s="494">
        <v>3397119619</v>
      </c>
      <c r="F24" s="493"/>
      <c r="G24" s="493"/>
      <c r="H24" s="493">
        <f t="shared" si="0"/>
        <v>3397119619</v>
      </c>
      <c r="I24" s="493">
        <v>6392347868</v>
      </c>
      <c r="J24" s="99"/>
      <c r="K24" s="99"/>
      <c r="L24" s="100"/>
      <c r="N24" s="69"/>
    </row>
    <row r="25" spans="1:14" ht="30">
      <c r="A25" s="492" t="s">
        <v>253</v>
      </c>
      <c r="B25" s="493">
        <v>0</v>
      </c>
      <c r="C25" s="493">
        <v>0</v>
      </c>
      <c r="D25" s="493">
        <v>0</v>
      </c>
      <c r="E25" s="493"/>
      <c r="F25" s="493">
        <v>0</v>
      </c>
      <c r="G25" s="493">
        <v>0</v>
      </c>
      <c r="H25" s="493">
        <f t="shared" si="0"/>
        <v>0</v>
      </c>
      <c r="I25" s="493">
        <v>0</v>
      </c>
      <c r="J25" s="99"/>
      <c r="K25" s="99"/>
      <c r="L25" s="100"/>
      <c r="M25" s="69"/>
    </row>
    <row r="26" spans="1:14" ht="30">
      <c r="A26" s="492" t="s">
        <v>254</v>
      </c>
      <c r="B26" s="493">
        <v>0</v>
      </c>
      <c r="C26" s="493">
        <v>0</v>
      </c>
      <c r="D26" s="493">
        <v>0</v>
      </c>
      <c r="E26" s="494">
        <v>37763587474</v>
      </c>
      <c r="F26" s="493">
        <v>0</v>
      </c>
      <c r="G26" s="493">
        <v>185082646</v>
      </c>
      <c r="H26" s="493">
        <f>SUM(B26:G26)</f>
        <v>37948670120</v>
      </c>
      <c r="I26" s="493">
        <v>60857015887</v>
      </c>
      <c r="J26" s="99"/>
      <c r="K26" s="99"/>
      <c r="L26" s="100"/>
      <c r="N26" s="50"/>
    </row>
    <row r="27" spans="1:14" ht="30">
      <c r="A27" s="857" t="s">
        <v>1275</v>
      </c>
      <c r="B27" s="497">
        <v>0</v>
      </c>
      <c r="C27" s="497">
        <v>0</v>
      </c>
      <c r="D27" s="497">
        <v>0</v>
      </c>
      <c r="E27" s="497">
        <f>SUM(E12:E26)</f>
        <v>74362578537</v>
      </c>
      <c r="F27" s="497">
        <v>0</v>
      </c>
      <c r="G27" s="497">
        <f>SUM(G12:G26)</f>
        <v>47596177046</v>
      </c>
      <c r="H27" s="497">
        <f>SUM(H12:H26)</f>
        <v>121958755583</v>
      </c>
      <c r="I27" s="497">
        <f>SUM(I12:I26)</f>
        <v>129151112767</v>
      </c>
      <c r="J27" s="102"/>
      <c r="K27" s="102"/>
      <c r="L27" s="100"/>
      <c r="M27" s="50"/>
      <c r="N27" s="50"/>
    </row>
    <row r="28" spans="1:14" ht="11.25" customHeight="1">
      <c r="B28" s="50"/>
      <c r="C28" s="50"/>
      <c r="D28" s="50"/>
      <c r="E28" s="50"/>
      <c r="F28" s="50"/>
      <c r="G28" s="50"/>
      <c r="H28" s="50"/>
      <c r="I28" s="50"/>
      <c r="J28" s="50"/>
      <c r="K28" s="50"/>
      <c r="L28" s="69"/>
      <c r="M28" s="50"/>
    </row>
    <row r="29" spans="1:14" ht="33" customHeight="1">
      <c r="A29" s="857" t="s">
        <v>1276</v>
      </c>
      <c r="B29" s="361">
        <v>0</v>
      </c>
      <c r="C29" s="361">
        <v>0</v>
      </c>
      <c r="D29" s="361">
        <v>0</v>
      </c>
      <c r="E29" s="361">
        <v>106010496357</v>
      </c>
      <c r="F29" s="361">
        <v>0</v>
      </c>
      <c r="G29" s="361">
        <v>23140616410</v>
      </c>
      <c r="H29" s="361">
        <f>E29+G29</f>
        <v>129151112767</v>
      </c>
      <c r="I29" s="361">
        <f>I27-H29</f>
        <v>0</v>
      </c>
      <c r="J29" s="48"/>
      <c r="K29" s="48"/>
      <c r="L29" s="13"/>
      <c r="M29" s="13"/>
    </row>
    <row r="30" spans="1:14">
      <c r="E30" s="59"/>
      <c r="F30" s="59"/>
      <c r="G30" s="59"/>
      <c r="H30" s="59"/>
      <c r="I30" s="59"/>
    </row>
    <row r="31" spans="1:14">
      <c r="A31" s="985" t="s">
        <v>255</v>
      </c>
      <c r="B31" s="985"/>
      <c r="C31" s="985"/>
      <c r="D31" s="985"/>
      <c r="E31" s="985"/>
      <c r="F31" s="985"/>
      <c r="G31" s="985"/>
      <c r="H31" s="985"/>
      <c r="I31" s="985"/>
    </row>
    <row r="32" spans="1:14">
      <c r="A32" s="985"/>
      <c r="B32" s="985"/>
      <c r="C32" s="985"/>
      <c r="D32" s="985"/>
      <c r="E32" s="985"/>
      <c r="F32" s="985"/>
      <c r="G32" s="985"/>
      <c r="H32" s="985"/>
      <c r="I32" s="985"/>
      <c r="L32" s="565"/>
      <c r="M32" s="565"/>
      <c r="N32" s="565"/>
    </row>
    <row r="33" spans="1:14">
      <c r="E33" s="59"/>
      <c r="F33" s="59"/>
      <c r="G33" s="59"/>
      <c r="H33" s="59"/>
      <c r="I33" s="59"/>
      <c r="L33" s="565"/>
      <c r="M33" s="565"/>
      <c r="N33" s="565"/>
    </row>
    <row r="34" spans="1:14">
      <c r="A34" s="103" t="s">
        <v>256</v>
      </c>
      <c r="H34" s="582">
        <v>44196</v>
      </c>
      <c r="I34" s="582">
        <v>43830</v>
      </c>
    </row>
    <row r="35" spans="1:14">
      <c r="A35" s="22" t="s">
        <v>257</v>
      </c>
      <c r="F35" s="27"/>
      <c r="H35" s="27">
        <v>74362578537</v>
      </c>
      <c r="I35" s="27">
        <v>106010496358</v>
      </c>
      <c r="L35" s="27"/>
    </row>
    <row r="36" spans="1:14">
      <c r="A36" s="22" t="s">
        <v>33</v>
      </c>
      <c r="F36" s="27"/>
      <c r="H36" s="27">
        <v>47411094400</v>
      </c>
      <c r="I36" s="27">
        <v>22602359294</v>
      </c>
      <c r="L36" s="27"/>
    </row>
    <row r="37" spans="1:14">
      <c r="A37" s="22" t="s">
        <v>258</v>
      </c>
      <c r="F37" s="27"/>
      <c r="G37" s="50"/>
      <c r="H37" s="27">
        <v>180959366</v>
      </c>
      <c r="I37" s="27">
        <v>213217789</v>
      </c>
      <c r="L37" s="27"/>
    </row>
    <row r="38" spans="1:14">
      <c r="A38" s="22" t="s">
        <v>35</v>
      </c>
      <c r="E38" s="27"/>
      <c r="F38" s="27"/>
      <c r="G38" s="27"/>
      <c r="H38" s="27">
        <v>4123280</v>
      </c>
      <c r="I38" s="27">
        <v>3618178</v>
      </c>
    </row>
    <row r="39" spans="1:14">
      <c r="A39" s="22" t="s">
        <v>36</v>
      </c>
      <c r="E39" s="27"/>
      <c r="F39" s="27"/>
      <c r="G39" s="27"/>
      <c r="H39" s="593">
        <f>+[2]ER!B15*-1</f>
        <v>0</v>
      </c>
      <c r="I39" s="612">
        <v>321421148</v>
      </c>
    </row>
    <row r="40" spans="1:14">
      <c r="A40" s="30" t="s">
        <v>259</v>
      </c>
      <c r="E40" s="27"/>
      <c r="F40" s="27"/>
      <c r="G40" s="27"/>
      <c r="H40" s="31">
        <f>SUM(H35:H39)</f>
        <v>121958755583</v>
      </c>
      <c r="I40" s="31">
        <f>SUM(I35:I39)</f>
        <v>129151112767</v>
      </c>
    </row>
    <row r="41" spans="1:14">
      <c r="A41" s="30" t="s">
        <v>260</v>
      </c>
      <c r="H41" s="31">
        <f>+H27</f>
        <v>121958755583</v>
      </c>
      <c r="I41" s="31">
        <v>129151112767</v>
      </c>
    </row>
    <row r="42" spans="1:14">
      <c r="H42" s="27"/>
      <c r="I42" s="27"/>
    </row>
    <row r="43" spans="1:14">
      <c r="A43" s="103" t="s">
        <v>261</v>
      </c>
      <c r="H43" s="27"/>
    </row>
    <row r="44" spans="1:14">
      <c r="A44" s="22" t="s">
        <v>262</v>
      </c>
      <c r="F44" s="28"/>
      <c r="H44" s="28">
        <v>87952016</v>
      </c>
      <c r="I44" s="613">
        <v>434210631</v>
      </c>
    </row>
    <row r="45" spans="1:14">
      <c r="A45" s="22" t="s">
        <v>263</v>
      </c>
      <c r="F45" s="28"/>
      <c r="H45" s="592">
        <v>-180959366</v>
      </c>
      <c r="I45" s="614">
        <v>-213217789</v>
      </c>
    </row>
    <row r="46" spans="1:14">
      <c r="A46" s="30" t="s">
        <v>34</v>
      </c>
      <c r="F46" s="104"/>
      <c r="H46" s="104">
        <f>SUM(H44:H45)</f>
        <v>-93007350</v>
      </c>
      <c r="I46" s="104">
        <f>SUM(I44:I45)</f>
        <v>220992842</v>
      </c>
    </row>
    <row r="47" spans="1:14">
      <c r="E47" s="27"/>
      <c r="F47" s="27"/>
      <c r="G47" s="27"/>
      <c r="H47" s="13"/>
    </row>
    <row r="48" spans="1:14">
      <c r="E48" s="27"/>
      <c r="F48" s="27"/>
      <c r="G48" s="27"/>
      <c r="H48" s="28"/>
    </row>
    <row r="49" spans="1:9">
      <c r="A49" s="329"/>
      <c r="B49" s="329"/>
      <c r="C49" s="329"/>
      <c r="D49" s="329"/>
      <c r="E49" s="330"/>
      <c r="F49" s="27"/>
      <c r="G49" s="27"/>
      <c r="H49" s="24"/>
      <c r="I49" s="24"/>
    </row>
    <row r="50" spans="1:9">
      <c r="A50" s="808"/>
      <c r="B50" s="51"/>
      <c r="C50" s="809"/>
      <c r="D50" s="809"/>
      <c r="E50" s="330"/>
      <c r="F50" s="27"/>
      <c r="G50" s="27"/>
      <c r="H50" s="27"/>
    </row>
    <row r="51" spans="1:9">
      <c r="A51" s="808"/>
      <c r="B51" s="809"/>
      <c r="C51" s="809"/>
      <c r="D51" s="809"/>
      <c r="E51" s="330"/>
      <c r="F51" s="27"/>
      <c r="G51" s="27"/>
      <c r="H51" s="27"/>
    </row>
    <row r="52" spans="1:9">
      <c r="A52" s="808"/>
      <c r="B52" s="809"/>
      <c r="C52" s="809"/>
      <c r="D52" s="809"/>
      <c r="E52" s="330"/>
      <c r="G52" s="27"/>
      <c r="H52" s="27"/>
    </row>
    <row r="53" spans="1:9">
      <c r="A53" s="808"/>
      <c r="B53" s="809"/>
      <c r="C53" s="809"/>
      <c r="D53" s="809"/>
      <c r="E53" s="330"/>
    </row>
    <row r="54" spans="1:9">
      <c r="A54" s="808"/>
      <c r="B54" s="809"/>
      <c r="C54" s="809"/>
      <c r="D54" s="809"/>
      <c r="E54" s="330"/>
    </row>
    <row r="55" spans="1:9">
      <c r="A55" s="808"/>
      <c r="B55" s="809"/>
      <c r="C55" s="809"/>
      <c r="D55" s="809"/>
      <c r="E55" s="330"/>
    </row>
    <row r="56" spans="1:9">
      <c r="A56" s="808"/>
      <c r="B56" s="809"/>
      <c r="C56" s="809"/>
      <c r="D56" s="809"/>
      <c r="E56" s="330"/>
    </row>
    <row r="57" spans="1:9">
      <c r="A57" s="808"/>
      <c r="B57" s="809"/>
      <c r="C57" s="809"/>
      <c r="D57" s="809"/>
      <c r="E57" s="330"/>
    </row>
    <row r="58" spans="1:9">
      <c r="A58" s="808"/>
      <c r="B58" s="809"/>
      <c r="C58" s="809"/>
      <c r="D58" s="809"/>
      <c r="E58" s="330"/>
    </row>
    <row r="59" spans="1:9">
      <c r="A59" s="808"/>
      <c r="B59" s="809"/>
      <c r="C59" s="809"/>
      <c r="D59" s="809"/>
      <c r="E59" s="330"/>
    </row>
    <row r="60" spans="1:9">
      <c r="A60" s="808"/>
      <c r="B60" s="809"/>
      <c r="C60" s="809"/>
      <c r="D60" s="809"/>
      <c r="E60" s="330"/>
    </row>
    <row r="61" spans="1:9">
      <c r="A61" s="808"/>
      <c r="B61" s="809"/>
      <c r="C61" s="809"/>
      <c r="D61" s="809"/>
      <c r="E61" s="330"/>
    </row>
    <row r="62" spans="1:9">
      <c r="A62" s="808"/>
      <c r="B62" s="809"/>
      <c r="C62" s="809"/>
      <c r="D62" s="809"/>
      <c r="E62" s="330"/>
    </row>
    <row r="63" spans="1:9">
      <c r="A63" s="808"/>
      <c r="B63" s="810"/>
      <c r="C63" s="809"/>
      <c r="D63" s="809"/>
      <c r="E63" s="330"/>
    </row>
    <row r="64" spans="1:9">
      <c r="A64" s="35"/>
      <c r="B64" s="51"/>
      <c r="C64" s="51"/>
      <c r="D64" s="51"/>
      <c r="E64" s="27"/>
    </row>
    <row r="65" spans="1:8">
      <c r="A65" s="35"/>
      <c r="B65" s="37"/>
      <c r="C65" s="51"/>
      <c r="D65" s="51"/>
      <c r="E65" s="27"/>
    </row>
    <row r="68" spans="1:8">
      <c r="H68" s="50"/>
    </row>
  </sheetData>
  <mergeCells count="6">
    <mergeCell ref="A31:I32"/>
    <mergeCell ref="A3:I3"/>
    <mergeCell ref="A4:I4"/>
    <mergeCell ref="A5:I5"/>
    <mergeCell ref="A6:I6"/>
    <mergeCell ref="A8:I8"/>
  </mergeCells>
  <printOptions horizontalCentered="1"/>
  <pageMargins left="0.70866141732283472" right="0.70866141732283472" top="0.70866141732283472" bottom="0.70866141732283472" header="0.31496062992125984" footer="0.31496062992125984"/>
  <pageSetup paperSize="9" scale="56" orientation="portrait" r:id="rId1"/>
  <colBreaks count="1" manualBreakCount="1">
    <brk id="9" max="1048575" man="1"/>
  </colBreaks>
</worksheet>
</file>

<file path=xl/worksheets/sheet14.xml><?xml version="1.0" encoding="utf-8"?>
<worksheet xmlns="http://schemas.openxmlformats.org/spreadsheetml/2006/main" xmlns:r="http://schemas.openxmlformats.org/officeDocument/2006/relationships">
  <dimension ref="A2:AZ149"/>
  <sheetViews>
    <sheetView topLeftCell="A88" workbookViewId="0">
      <selection activeCell="C100" sqref="C100"/>
    </sheetView>
  </sheetViews>
  <sheetFormatPr baseColWidth="10" defaultColWidth="11.42578125" defaultRowHeight="15"/>
  <cols>
    <col min="1" max="1" width="18.5703125" style="171" customWidth="1"/>
    <col min="2" max="2" width="18.42578125" style="171" bestFit="1" customWidth="1"/>
    <col min="3" max="3" width="33.42578125" style="171" customWidth="1"/>
    <col min="4" max="15" width="18.5703125" style="171" customWidth="1"/>
    <col min="16" max="18" width="18.42578125" style="171" customWidth="1"/>
    <col min="19" max="19" width="18.42578125" style="209" customWidth="1"/>
    <col min="20" max="21" width="18.42578125" style="171" customWidth="1"/>
    <col min="22" max="23" width="17.5703125" style="171" customWidth="1"/>
    <col min="24" max="27" width="17.5703125" customWidth="1"/>
    <col min="28" max="28" width="17.5703125" style="187" customWidth="1"/>
    <col min="29" max="30" width="17.5703125" customWidth="1"/>
    <col min="31" max="34" width="18.140625" customWidth="1"/>
    <col min="35" max="35" width="23.5703125" style="210" customWidth="1"/>
    <col min="36" max="36" width="21.5703125" style="210" customWidth="1"/>
    <col min="37" max="37" width="33.42578125" customWidth="1"/>
    <col min="38" max="41" width="15.5703125" customWidth="1"/>
    <col min="42" max="42" width="12.5703125" customWidth="1"/>
    <col min="43" max="43" width="14.42578125" customWidth="1"/>
    <col min="44" max="44" width="14.42578125" bestFit="1" customWidth="1"/>
    <col min="50" max="50" width="15.5703125" bestFit="1" customWidth="1"/>
  </cols>
  <sheetData>
    <row r="2" spans="1:47">
      <c r="C2" s="198" t="s">
        <v>654</v>
      </c>
      <c r="D2" s="198" t="s">
        <v>655</v>
      </c>
      <c r="E2" s="198" t="s">
        <v>846</v>
      </c>
      <c r="F2" s="198" t="s">
        <v>822</v>
      </c>
      <c r="G2" s="198" t="s">
        <v>810</v>
      </c>
      <c r="H2" s="198" t="s">
        <v>656</v>
      </c>
      <c r="I2" s="198" t="s">
        <v>657</v>
      </c>
      <c r="J2" s="198" t="s">
        <v>658</v>
      </c>
      <c r="K2" s="198" t="s">
        <v>659</v>
      </c>
      <c r="L2" s="198" t="s">
        <v>660</v>
      </c>
      <c r="M2" s="198" t="s">
        <v>661</v>
      </c>
      <c r="N2" s="198" t="s">
        <v>662</v>
      </c>
      <c r="O2" s="198" t="s">
        <v>663</v>
      </c>
      <c r="P2" s="198" t="s">
        <v>664</v>
      </c>
      <c r="Q2" s="198" t="s">
        <v>665</v>
      </c>
      <c r="R2" s="198" t="s">
        <v>666</v>
      </c>
      <c r="S2" s="198" t="s">
        <v>667</v>
      </c>
      <c r="T2" s="199" t="s">
        <v>668</v>
      </c>
      <c r="U2" s="198" t="s">
        <v>669</v>
      </c>
      <c r="V2" s="198" t="s">
        <v>670</v>
      </c>
      <c r="W2" s="198" t="s">
        <v>671</v>
      </c>
      <c r="X2" s="198" t="s">
        <v>672</v>
      </c>
      <c r="Y2" s="200" t="s">
        <v>673</v>
      </c>
      <c r="Z2" s="200" t="s">
        <v>674</v>
      </c>
      <c r="AA2" s="200" t="s">
        <v>675</v>
      </c>
      <c r="AB2" s="200" t="s">
        <v>676</v>
      </c>
      <c r="AC2" s="201" t="s">
        <v>677</v>
      </c>
      <c r="AD2" s="200" t="s">
        <v>678</v>
      </c>
      <c r="AE2" s="200" t="s">
        <v>679</v>
      </c>
      <c r="AF2" s="200" t="s">
        <v>680</v>
      </c>
      <c r="AG2" s="200" t="s">
        <v>681</v>
      </c>
      <c r="AH2" s="200" t="s">
        <v>682</v>
      </c>
      <c r="AI2" s="200" t="s">
        <v>683</v>
      </c>
      <c r="AJ2" s="202" t="s">
        <v>684</v>
      </c>
      <c r="AK2" s="202" t="s">
        <v>685</v>
      </c>
      <c r="AL2" s="200" t="s">
        <v>686</v>
      </c>
      <c r="AM2" s="200" t="s">
        <v>687</v>
      </c>
      <c r="AN2" s="200" t="s">
        <v>688</v>
      </c>
      <c r="AO2" s="200" t="s">
        <v>689</v>
      </c>
      <c r="AP2" s="200" t="s">
        <v>690</v>
      </c>
      <c r="AQ2" s="200" t="s">
        <v>691</v>
      </c>
      <c r="AR2" s="200" t="s">
        <v>692</v>
      </c>
      <c r="AS2" s="200" t="s">
        <v>693</v>
      </c>
      <c r="AT2" s="200" t="s">
        <v>694</v>
      </c>
      <c r="AU2" s="200" t="s">
        <v>695</v>
      </c>
    </row>
    <row r="3" spans="1:47" ht="21">
      <c r="C3" s="203" t="s">
        <v>696</v>
      </c>
      <c r="D3" s="203"/>
      <c r="E3" s="203"/>
      <c r="F3" s="203"/>
      <c r="G3" s="203"/>
      <c r="H3" s="203"/>
      <c r="I3" s="203"/>
      <c r="J3" s="203"/>
      <c r="K3" s="203"/>
      <c r="L3" s="203"/>
      <c r="M3" s="203"/>
      <c r="N3" s="203"/>
      <c r="O3" s="203"/>
      <c r="P3" s="203"/>
      <c r="Q3" s="203"/>
      <c r="R3" s="203"/>
      <c r="S3" s="203"/>
      <c r="T3" s="204"/>
      <c r="U3" s="203"/>
      <c r="V3" s="203"/>
      <c r="W3" s="203"/>
      <c r="X3" s="203"/>
      <c r="Y3" s="205"/>
      <c r="Z3" s="205"/>
      <c r="AA3" s="205"/>
      <c r="AB3" s="205"/>
      <c r="AC3" s="205"/>
      <c r="AD3" s="206"/>
      <c r="AE3" s="206"/>
      <c r="AF3" s="206"/>
      <c r="AG3" s="206"/>
      <c r="AH3" s="206"/>
      <c r="AI3" s="206"/>
      <c r="AJ3" s="207"/>
      <c r="AK3" s="207"/>
      <c r="AL3" s="206"/>
      <c r="AM3" s="206"/>
      <c r="AN3" s="206"/>
      <c r="AO3" s="206"/>
      <c r="AP3" s="208"/>
      <c r="AQ3" s="208"/>
      <c r="AR3" s="208"/>
      <c r="AS3" s="208"/>
      <c r="AT3" s="208"/>
      <c r="AU3" s="208"/>
    </row>
    <row r="4" spans="1:47">
      <c r="S4" s="171"/>
      <c r="T4" s="209"/>
      <c r="X4" s="171"/>
      <c r="Y4" s="187"/>
      <c r="Z4" s="187"/>
      <c r="AA4" s="187"/>
      <c r="AC4" s="187"/>
      <c r="AI4"/>
      <c r="AK4" s="210"/>
    </row>
    <row r="5" spans="1:47">
      <c r="S5" s="171"/>
      <c r="T5" s="209"/>
      <c r="X5" s="171"/>
      <c r="Y5" s="187"/>
      <c r="Z5" s="187"/>
      <c r="AA5" s="187"/>
      <c r="AC5" s="187"/>
      <c r="AI5"/>
      <c r="AK5" s="210"/>
      <c r="AP5" s="211">
        <f>+AP7-AP6</f>
        <v>1.1499996185302734</v>
      </c>
    </row>
    <row r="6" spans="1:47">
      <c r="S6" s="171"/>
      <c r="T6" s="209"/>
      <c r="X6" s="171"/>
      <c r="Y6" s="187"/>
      <c r="Z6" s="187"/>
      <c r="AA6" s="187"/>
      <c r="AC6" s="187"/>
      <c r="AI6"/>
      <c r="AK6" s="210"/>
      <c r="AP6" s="211">
        <v>2426362316.8800001</v>
      </c>
    </row>
    <row r="7" spans="1:47">
      <c r="S7" s="187"/>
      <c r="T7" s="212"/>
      <c r="U7" s="187"/>
      <c r="V7" s="187"/>
      <c r="W7" s="187"/>
      <c r="X7" s="187"/>
      <c r="Y7" s="187"/>
      <c r="Z7" s="187"/>
      <c r="AA7" s="187"/>
      <c r="AC7" s="187"/>
      <c r="AI7"/>
      <c r="AK7" s="210"/>
      <c r="AP7" s="211">
        <f>+AP16+AP20+AP24+AP28+AP32</f>
        <v>2426362318.0299997</v>
      </c>
      <c r="AQ7" s="211">
        <f>+AQ16+AQ20+AQ24+AQ28+AQ32</f>
        <v>1347917552.0799999</v>
      </c>
      <c r="AR7" s="211"/>
      <c r="AS7" s="211"/>
    </row>
    <row r="8" spans="1:47">
      <c r="S8" s="187"/>
      <c r="T8" s="212"/>
      <c r="U8" s="187"/>
      <c r="V8" s="187"/>
      <c r="W8" s="187"/>
      <c r="X8" s="187"/>
      <c r="Y8" s="187"/>
      <c r="Z8" s="187"/>
      <c r="AA8" s="187"/>
      <c r="AC8" s="187"/>
      <c r="AI8"/>
      <c r="AK8" s="210"/>
    </row>
    <row r="9" spans="1:47" ht="15.75">
      <c r="C9" s="213"/>
      <c r="D9" s="214" t="s">
        <v>847</v>
      </c>
      <c r="E9" s="214" t="s">
        <v>823</v>
      </c>
      <c r="F9" s="214" t="s">
        <v>811</v>
      </c>
      <c r="G9" s="214" t="s">
        <v>697</v>
      </c>
      <c r="H9" s="214" t="s">
        <v>698</v>
      </c>
      <c r="I9" s="214" t="s">
        <v>699</v>
      </c>
      <c r="J9" s="214" t="s">
        <v>700</v>
      </c>
      <c r="K9" s="214" t="s">
        <v>701</v>
      </c>
      <c r="L9" s="214" t="s">
        <v>702</v>
      </c>
      <c r="M9" s="214" t="s">
        <v>703</v>
      </c>
      <c r="N9" s="214" t="s">
        <v>704</v>
      </c>
      <c r="O9" s="214" t="s">
        <v>705</v>
      </c>
      <c r="P9" s="214" t="s">
        <v>706</v>
      </c>
      <c r="Q9" s="214" t="s">
        <v>707</v>
      </c>
      <c r="R9" s="214" t="s">
        <v>708</v>
      </c>
      <c r="S9" s="214" t="s">
        <v>709</v>
      </c>
      <c r="T9" s="215" t="s">
        <v>710</v>
      </c>
      <c r="U9" s="214" t="s">
        <v>711</v>
      </c>
      <c r="V9" s="214" t="s">
        <v>712</v>
      </c>
      <c r="W9" s="214" t="s">
        <v>713</v>
      </c>
      <c r="X9" s="214" t="s">
        <v>714</v>
      </c>
      <c r="Y9" s="214" t="s">
        <v>715</v>
      </c>
      <c r="Z9" s="214" t="s">
        <v>716</v>
      </c>
      <c r="AA9" s="214" t="s">
        <v>717</v>
      </c>
      <c r="AB9" s="214" t="s">
        <v>718</v>
      </c>
      <c r="AC9" s="214" t="s">
        <v>719</v>
      </c>
      <c r="AD9" s="214" t="s">
        <v>720</v>
      </c>
      <c r="AE9" s="214" t="s">
        <v>721</v>
      </c>
      <c r="AF9" s="216" t="s">
        <v>722</v>
      </c>
      <c r="AG9" s="216" t="s">
        <v>723</v>
      </c>
      <c r="AH9" s="216" t="s">
        <v>724</v>
      </c>
      <c r="AI9" s="216" t="s">
        <v>725</v>
      </c>
      <c r="AJ9" s="217" t="s">
        <v>726</v>
      </c>
      <c r="AK9" s="218" t="s">
        <v>727</v>
      </c>
      <c r="AL9" s="217" t="s">
        <v>728</v>
      </c>
      <c r="AM9" s="219" t="s">
        <v>729</v>
      </c>
      <c r="AN9" s="219" t="s">
        <v>730</v>
      </c>
      <c r="AO9" s="219" t="s">
        <v>306</v>
      </c>
      <c r="AP9" s="219" t="s">
        <v>306</v>
      </c>
      <c r="AQ9" s="219" t="s">
        <v>306</v>
      </c>
      <c r="AR9" s="219"/>
      <c r="AS9" s="219"/>
    </row>
    <row r="10" spans="1:47">
      <c r="C10" s="213"/>
      <c r="D10" s="213"/>
      <c r="E10" s="213"/>
      <c r="F10" s="220"/>
      <c r="G10" s="220"/>
      <c r="H10" s="213"/>
      <c r="I10" s="213"/>
      <c r="J10" s="213"/>
      <c r="K10" s="213"/>
      <c r="L10" s="213"/>
      <c r="M10" s="213"/>
      <c r="N10" s="213"/>
      <c r="O10" s="213"/>
      <c r="P10" s="213"/>
      <c r="Q10" s="213"/>
      <c r="R10" s="213"/>
      <c r="S10" s="220"/>
      <c r="T10" s="221"/>
      <c r="U10" s="220"/>
      <c r="V10" s="220"/>
      <c r="W10" s="220"/>
      <c r="X10" s="220"/>
      <c r="Y10" s="220"/>
      <c r="Z10" s="220"/>
      <c r="AA10" s="220"/>
      <c r="AB10" s="220"/>
      <c r="AC10" s="220"/>
      <c r="AD10" s="213"/>
      <c r="AE10" s="213"/>
      <c r="AF10" s="213"/>
      <c r="AG10" s="213"/>
      <c r="AH10" s="213"/>
      <c r="AI10" s="213"/>
      <c r="AJ10" s="222"/>
      <c r="AK10" s="222"/>
      <c r="AL10" s="223"/>
      <c r="AM10" s="213"/>
      <c r="AN10" s="213"/>
      <c r="AO10" s="213"/>
      <c r="AP10" s="219"/>
      <c r="AQ10" s="219"/>
      <c r="AR10" s="219"/>
      <c r="AS10" s="219"/>
    </row>
    <row r="11" spans="1:47">
      <c r="C11" s="213"/>
      <c r="D11" s="213"/>
      <c r="E11" s="213"/>
      <c r="F11" s="220"/>
      <c r="G11" s="220"/>
      <c r="H11" s="213"/>
      <c r="I11" s="213"/>
      <c r="J11" s="213"/>
      <c r="K11" s="213"/>
      <c r="L11" s="213"/>
      <c r="M11" s="213"/>
      <c r="N11" s="213"/>
      <c r="O11" s="213"/>
      <c r="P11" s="213"/>
      <c r="Q11" s="213"/>
      <c r="R11" s="213"/>
      <c r="S11" s="220"/>
      <c r="T11" s="221"/>
      <c r="U11" s="220"/>
      <c r="V11" s="220"/>
      <c r="W11" s="220"/>
      <c r="X11" s="220"/>
      <c r="Y11" s="220"/>
      <c r="Z11" s="220"/>
      <c r="AA11" s="220"/>
      <c r="AB11" s="220"/>
      <c r="AC11" s="220"/>
      <c r="AD11" s="213"/>
      <c r="AE11" s="213"/>
      <c r="AF11" s="213"/>
      <c r="AG11" s="213"/>
      <c r="AH11" s="213"/>
      <c r="AI11" s="213"/>
      <c r="AJ11" s="222"/>
      <c r="AK11" s="222"/>
      <c r="AL11" s="223"/>
      <c r="AM11" s="219">
        <v>2010</v>
      </c>
      <c r="AN11" s="219">
        <v>2010</v>
      </c>
      <c r="AO11" s="219">
        <v>2009</v>
      </c>
      <c r="AP11" s="219">
        <v>2008</v>
      </c>
      <c r="AQ11" s="219">
        <v>2007</v>
      </c>
      <c r="AR11" s="219"/>
      <c r="AS11" s="219"/>
    </row>
    <row r="12" spans="1:47" ht="15.75">
      <c r="C12" s="213"/>
      <c r="D12" s="213"/>
      <c r="E12" s="213"/>
      <c r="F12" s="220"/>
      <c r="G12" s="220"/>
      <c r="H12" s="213"/>
      <c r="I12" s="213"/>
      <c r="J12" s="213"/>
      <c r="K12" s="213"/>
      <c r="L12" s="213"/>
      <c r="M12" s="213"/>
      <c r="N12" s="213"/>
      <c r="O12" s="213"/>
      <c r="P12" s="213"/>
      <c r="Q12" s="213"/>
      <c r="R12" s="213"/>
      <c r="S12" s="220"/>
      <c r="T12" s="221"/>
      <c r="U12" s="220"/>
      <c r="V12" s="220"/>
      <c r="W12" s="220"/>
      <c r="X12" s="220"/>
      <c r="Y12" s="220"/>
      <c r="Z12" s="220"/>
      <c r="AA12" s="220"/>
      <c r="AB12" s="220"/>
      <c r="AC12" s="220"/>
      <c r="AD12" s="213"/>
      <c r="AE12" s="213"/>
      <c r="AF12" s="213"/>
      <c r="AG12" s="213"/>
      <c r="AH12" s="213"/>
      <c r="AI12" s="213"/>
      <c r="AJ12" s="216" t="s">
        <v>731</v>
      </c>
      <c r="AK12" s="216"/>
      <c r="AL12" s="224" t="s">
        <v>732</v>
      </c>
      <c r="AM12" s="213"/>
      <c r="AN12" s="213"/>
      <c r="AO12" s="219"/>
      <c r="AP12" s="219"/>
      <c r="AQ12" s="219"/>
      <c r="AR12" s="219"/>
      <c r="AS12" s="219"/>
    </row>
    <row r="13" spans="1:47">
      <c r="C13" s="213"/>
      <c r="D13" s="213"/>
      <c r="E13" s="213"/>
      <c r="F13" s="220"/>
      <c r="G13" s="220"/>
      <c r="H13" s="213"/>
      <c r="I13" s="213"/>
      <c r="J13" s="213"/>
      <c r="K13" s="213"/>
      <c r="L13" s="213"/>
      <c r="M13" s="213"/>
      <c r="N13" s="213"/>
      <c r="O13" s="213"/>
      <c r="P13" s="213"/>
      <c r="Q13" s="213"/>
      <c r="R13" s="213"/>
      <c r="S13" s="220"/>
      <c r="T13" s="221"/>
      <c r="U13" s="220"/>
      <c r="V13" s="220"/>
      <c r="W13" s="220"/>
      <c r="X13" s="220"/>
      <c r="Y13" s="220"/>
      <c r="Z13" s="220"/>
      <c r="AA13" s="220"/>
      <c r="AB13" s="220"/>
      <c r="AC13" s="220"/>
      <c r="AD13" s="213"/>
      <c r="AE13" s="213"/>
      <c r="AF13" s="213"/>
      <c r="AG13" s="213"/>
      <c r="AH13" s="213"/>
      <c r="AI13" s="213"/>
      <c r="AJ13" s="222"/>
      <c r="AK13" s="222"/>
      <c r="AL13" s="223"/>
      <c r="AM13" s="213"/>
      <c r="AN13" s="213"/>
      <c r="AO13" s="219"/>
      <c r="AP13" s="219"/>
      <c r="AQ13" s="219"/>
      <c r="AR13" s="219"/>
      <c r="AS13" s="219"/>
    </row>
    <row r="14" spans="1:47">
      <c r="C14" s="213"/>
      <c r="D14" s="213"/>
      <c r="E14" s="213"/>
      <c r="F14" s="220"/>
      <c r="G14" s="220"/>
      <c r="H14" s="220"/>
      <c r="I14" s="213"/>
      <c r="J14" s="213"/>
      <c r="K14" s="213"/>
      <c r="L14" s="213"/>
      <c r="M14" s="213"/>
      <c r="N14" s="213"/>
      <c r="O14" s="213"/>
      <c r="P14" s="213"/>
      <c r="Q14" s="213"/>
      <c r="R14" s="213"/>
      <c r="S14" s="220"/>
      <c r="T14" s="221"/>
      <c r="U14" s="220"/>
      <c r="V14" s="220"/>
      <c r="W14" s="220"/>
      <c r="X14" s="220"/>
      <c r="Y14" s="220"/>
      <c r="Z14" s="220"/>
      <c r="AA14" s="220"/>
      <c r="AB14" s="220"/>
      <c r="AC14" s="220"/>
      <c r="AD14" s="213"/>
      <c r="AE14" s="213"/>
      <c r="AF14" s="220"/>
      <c r="AG14" s="213"/>
      <c r="AH14" s="213"/>
      <c r="AI14" s="213"/>
      <c r="AJ14" s="222"/>
      <c r="AK14" s="222"/>
      <c r="AL14" s="223"/>
      <c r="AM14" s="213"/>
      <c r="AN14" s="213"/>
      <c r="AO14" s="213"/>
      <c r="AP14" s="213"/>
      <c r="AQ14" s="213"/>
      <c r="AR14" s="213"/>
      <c r="AS14" s="213"/>
    </row>
    <row r="15" spans="1:47">
      <c r="A15" s="172"/>
      <c r="B15" s="553">
        <f>D17-H17</f>
        <v>70956488.999999762</v>
      </c>
      <c r="C15" s="213"/>
      <c r="D15" s="226"/>
      <c r="E15" s="226"/>
      <c r="F15" s="225"/>
      <c r="G15" s="225"/>
      <c r="H15" s="225"/>
      <c r="I15" s="226"/>
      <c r="J15" s="226"/>
      <c r="K15" s="226"/>
      <c r="L15" s="226"/>
      <c r="M15" s="226"/>
      <c r="N15" s="226"/>
      <c r="O15" s="226"/>
      <c r="P15" s="226"/>
      <c r="Q15" s="226"/>
      <c r="R15" s="226"/>
      <c r="S15" s="225"/>
      <c r="T15" s="227"/>
      <c r="U15" s="225"/>
      <c r="V15" s="225"/>
      <c r="W15" s="225"/>
      <c r="X15" s="225"/>
      <c r="Y15" s="225"/>
      <c r="Z15" s="225"/>
      <c r="AA15" s="225"/>
      <c r="AB15" s="225"/>
      <c r="AC15" s="225"/>
      <c r="AD15" s="226"/>
      <c r="AE15" s="226"/>
      <c r="AF15" s="225"/>
      <c r="AG15" s="226"/>
      <c r="AH15" s="226"/>
      <c r="AI15" s="226"/>
      <c r="AJ15" s="222"/>
      <c r="AK15" s="222"/>
      <c r="AL15" s="223"/>
      <c r="AM15" s="213"/>
      <c r="AN15" s="213"/>
      <c r="AO15" s="213"/>
      <c r="AP15" s="213"/>
      <c r="AQ15" s="213"/>
      <c r="AR15" s="213"/>
      <c r="AS15" s="213"/>
    </row>
    <row r="16" spans="1:47" ht="15.75">
      <c r="A16" s="172"/>
      <c r="B16" s="264">
        <f>D18-H18</f>
        <v>0</v>
      </c>
      <c r="C16" s="228" t="s">
        <v>733</v>
      </c>
      <c r="D16" s="229">
        <f t="shared" ref="D16" si="0">SUM(D17:D19)</f>
        <v>1147030596.1099997</v>
      </c>
      <c r="E16" s="229">
        <f t="shared" ref="E16:J16" si="1">SUM(E17:E19)</f>
        <v>1171517248.1100001</v>
      </c>
      <c r="F16" s="229">
        <f t="shared" si="1"/>
        <v>1174808437.1100001</v>
      </c>
      <c r="G16" s="229">
        <f t="shared" si="1"/>
        <v>1226195040.1100001</v>
      </c>
      <c r="H16" s="229">
        <f t="shared" si="1"/>
        <v>1255827986.1100001</v>
      </c>
      <c r="I16" s="229">
        <f t="shared" si="1"/>
        <v>1221143656.1100001</v>
      </c>
      <c r="J16" s="229">
        <f t="shared" si="1"/>
        <v>1214698131.9299998</v>
      </c>
      <c r="K16" s="229">
        <f t="shared" ref="K16:AD16" si="2">SUM(K17:K19)</f>
        <v>1217785395.9299998</v>
      </c>
      <c r="L16" s="229">
        <f t="shared" si="2"/>
        <v>1218354939.9299998</v>
      </c>
      <c r="M16" s="229">
        <f t="shared" si="2"/>
        <v>1204996152.5999999</v>
      </c>
      <c r="N16" s="229">
        <f t="shared" si="2"/>
        <v>1205369315.5999999</v>
      </c>
      <c r="O16" s="229">
        <f t="shared" si="2"/>
        <v>1187656218.5999999</v>
      </c>
      <c r="P16" s="229">
        <f t="shared" si="2"/>
        <v>1175650963.5999999</v>
      </c>
      <c r="Q16" s="229">
        <f t="shared" si="2"/>
        <v>949003112.60000002</v>
      </c>
      <c r="R16" s="229">
        <f t="shared" si="2"/>
        <v>946383672.60000002</v>
      </c>
      <c r="S16" s="229">
        <f t="shared" si="2"/>
        <v>832394987.87</v>
      </c>
      <c r="T16" s="230">
        <f t="shared" si="2"/>
        <v>698636583.33000004</v>
      </c>
      <c r="U16" s="229">
        <f t="shared" si="2"/>
        <v>706042770.33000004</v>
      </c>
      <c r="V16" s="229">
        <f t="shared" si="2"/>
        <v>677899368.86000025</v>
      </c>
      <c r="W16" s="229">
        <f t="shared" si="2"/>
        <v>703874519.86000025</v>
      </c>
      <c r="X16" s="229">
        <f t="shared" si="2"/>
        <v>648880183.86000001</v>
      </c>
      <c r="Y16" s="229">
        <f t="shared" si="2"/>
        <v>625912287.60999978</v>
      </c>
      <c r="Z16" s="229">
        <f t="shared" si="2"/>
        <v>754419471.8599999</v>
      </c>
      <c r="AA16" s="231">
        <f t="shared" si="2"/>
        <v>642871340.33999991</v>
      </c>
      <c r="AB16" s="231">
        <f t="shared" si="2"/>
        <v>608278042.33999991</v>
      </c>
      <c r="AC16" s="231">
        <f t="shared" si="2"/>
        <v>604807243.25999999</v>
      </c>
      <c r="AD16" s="231">
        <f t="shared" si="2"/>
        <v>600725351.51999998</v>
      </c>
      <c r="AE16" s="232">
        <v>600694401.76999998</v>
      </c>
      <c r="AF16" s="231">
        <f>SUM(AF17:AF19)</f>
        <v>557255245.56000006</v>
      </c>
      <c r="AG16" s="232">
        <f>SUM(AG17:AG19)</f>
        <v>398841397.70000005</v>
      </c>
      <c r="AH16" s="232">
        <f>SUM(AH17:AH19)</f>
        <v>375018175.05000007</v>
      </c>
      <c r="AI16" s="232">
        <f t="shared" ref="AI16:AQ16" si="3">SUM(AI17:AI19)</f>
        <v>384093293.24000001</v>
      </c>
      <c r="AJ16" s="232">
        <f t="shared" si="3"/>
        <v>177565153.57999992</v>
      </c>
      <c r="AK16" s="232">
        <v>223440815.02999997</v>
      </c>
      <c r="AL16" s="232">
        <f t="shared" si="3"/>
        <v>173505918.94</v>
      </c>
      <c r="AM16" s="233">
        <f t="shared" si="3"/>
        <v>170379452.12</v>
      </c>
      <c r="AN16" s="233">
        <f t="shared" si="3"/>
        <v>170919932.48000002</v>
      </c>
      <c r="AO16" s="233">
        <f t="shared" si="3"/>
        <v>150729991.03000003</v>
      </c>
      <c r="AP16" s="233">
        <f t="shared" si="3"/>
        <v>164085767.69999999</v>
      </c>
      <c r="AQ16" s="233">
        <f t="shared" si="3"/>
        <v>159241358.24000001</v>
      </c>
      <c r="AR16" s="233"/>
      <c r="AS16" s="233"/>
    </row>
    <row r="17" spans="1:47">
      <c r="A17" s="172"/>
      <c r="B17" s="264">
        <f>D19-H19</f>
        <v>-179753879</v>
      </c>
      <c r="C17" s="213" t="s">
        <v>734</v>
      </c>
      <c r="D17" s="225">
        <v>2165216222.6599998</v>
      </c>
      <c r="E17" s="225">
        <v>2144764404.6600001</v>
      </c>
      <c r="F17" s="225">
        <v>2122350768.6600001</v>
      </c>
      <c r="G17" s="225">
        <f>2107080087.66+2654545</f>
        <v>2109734632.6600001</v>
      </c>
      <c r="H17" s="225">
        <v>2094259733.6600001</v>
      </c>
      <c r="I17" s="225">
        <v>2025320641.6600001</v>
      </c>
      <c r="J17" s="225">
        <v>1974227006.48</v>
      </c>
      <c r="K17" s="225">
        <v>1942139278.48</v>
      </c>
      <c r="L17" s="225">
        <v>1905451315.48</v>
      </c>
      <c r="M17" s="225">
        <v>1860373413.1500001</v>
      </c>
      <c r="N17" s="225">
        <v>1822189777.1500001</v>
      </c>
      <c r="O17" s="225">
        <v>1771839075.1500001</v>
      </c>
      <c r="P17" s="225">
        <v>1731378166.1500001</v>
      </c>
      <c r="Q17" s="225">
        <v>1487693439.1500001</v>
      </c>
      <c r="R17" s="225">
        <v>1462391925.1500001</v>
      </c>
      <c r="S17" s="225">
        <v>1319903762.4200001</v>
      </c>
      <c r="T17" s="227">
        <v>1175282516.8800001</v>
      </c>
      <c r="U17" s="225">
        <v>1157787062.8800001</v>
      </c>
      <c r="V17" s="225">
        <v>1109518317.4100001</v>
      </c>
      <c r="W17" s="225">
        <v>1113842594.4100001</v>
      </c>
      <c r="X17" s="225">
        <v>1051291498.41</v>
      </c>
      <c r="Y17" s="225">
        <v>1011715180.8099999</v>
      </c>
      <c r="Z17" s="225">
        <v>1121779664.48</v>
      </c>
      <c r="AA17" s="225">
        <v>991458581.16999996</v>
      </c>
      <c r="AB17" s="225">
        <v>941347579.16999996</v>
      </c>
      <c r="AC17" s="225">
        <v>927352869.16999996</v>
      </c>
      <c r="AD17" s="226">
        <v>900830142.16999996</v>
      </c>
      <c r="AE17" s="226">
        <v>885097996.89999998</v>
      </c>
      <c r="AF17" s="225">
        <v>837847220.89999998</v>
      </c>
      <c r="AG17" s="226">
        <v>639979987.21000004</v>
      </c>
      <c r="AH17" s="226">
        <v>609644078.21000004</v>
      </c>
      <c r="AI17" s="226">
        <v>601947895.21000004</v>
      </c>
      <c r="AJ17" s="222">
        <v>381135535.76999998</v>
      </c>
      <c r="AK17" s="222">
        <v>439158172.22000003</v>
      </c>
      <c r="AL17" s="234">
        <v>369848172.13</v>
      </c>
      <c r="AM17" s="235">
        <v>365519990.31</v>
      </c>
      <c r="AN17" s="235">
        <v>360283626.67000002</v>
      </c>
      <c r="AO17" s="235">
        <v>330429081.22000003</v>
      </c>
      <c r="AP17" s="235">
        <v>302791037.88999999</v>
      </c>
      <c r="AQ17" s="235">
        <v>263092412.43000001</v>
      </c>
      <c r="AR17" s="235"/>
      <c r="AS17" s="235"/>
      <c r="AT17" s="211">
        <f>(+AO17-AP17)/1000</f>
        <v>27638.043330000044</v>
      </c>
    </row>
    <row r="18" spans="1:47">
      <c r="C18" s="213" t="s">
        <v>735</v>
      </c>
      <c r="D18" s="225">
        <v>353953991.62</v>
      </c>
      <c r="E18" s="225">
        <v>353953991.62</v>
      </c>
      <c r="F18" s="225">
        <v>343907367.62</v>
      </c>
      <c r="G18" s="225">
        <v>358977303.62</v>
      </c>
      <c r="H18" s="225">
        <v>353953991.62</v>
      </c>
      <c r="I18" s="225">
        <v>340434105.62</v>
      </c>
      <c r="J18" s="225">
        <v>339216206.62</v>
      </c>
      <c r="K18" s="225">
        <v>328255123.62</v>
      </c>
      <c r="L18" s="225">
        <v>319729837.62</v>
      </c>
      <c r="M18" s="225">
        <v>307973325.62</v>
      </c>
      <c r="N18" s="225">
        <v>304446372.62</v>
      </c>
      <c r="O18" s="225">
        <v>295041163.62</v>
      </c>
      <c r="P18" s="225">
        <v>282109002.62</v>
      </c>
      <c r="Q18" s="225">
        <v>270128781.62</v>
      </c>
      <c r="R18" s="225">
        <v>265238325.62</v>
      </c>
      <c r="S18" s="225">
        <v>266272268.62</v>
      </c>
      <c r="T18" s="227">
        <v>250566955.62</v>
      </c>
      <c r="U18" s="225">
        <v>241186298.62</v>
      </c>
      <c r="V18" s="225">
        <v>245144382.62</v>
      </c>
      <c r="W18" s="225">
        <v>241845979.62</v>
      </c>
      <c r="X18" s="225">
        <v>224694285.62</v>
      </c>
      <c r="Y18" s="225">
        <v>218611525.62</v>
      </c>
      <c r="Z18" s="225">
        <v>214961869.62</v>
      </c>
      <c r="AA18" s="225">
        <v>211920490.62</v>
      </c>
      <c r="AB18" s="225">
        <v>205837730.62</v>
      </c>
      <c r="AC18" s="225">
        <v>196321040.41999999</v>
      </c>
      <c r="AD18" s="226">
        <v>200216761.56</v>
      </c>
      <c r="AE18" s="226">
        <v>196877572.38</v>
      </c>
      <c r="AF18" s="225">
        <v>182853063.56</v>
      </c>
      <c r="AG18" s="226">
        <v>167896517.37</v>
      </c>
      <c r="AH18" s="226">
        <v>165572732.94</v>
      </c>
      <c r="AI18" s="226">
        <v>165349292.13</v>
      </c>
      <c r="AJ18" s="222">
        <v>157023573.81</v>
      </c>
      <c r="AK18" s="222">
        <v>159001541.81</v>
      </c>
      <c r="AL18" s="234">
        <v>150430349.81</v>
      </c>
      <c r="AM18" s="235">
        <v>143918814.81</v>
      </c>
      <c r="AN18" s="235">
        <v>143014435.81</v>
      </c>
      <c r="AO18" s="235">
        <v>139547645.81</v>
      </c>
      <c r="AP18" s="235">
        <v>125495800.81</v>
      </c>
      <c r="AQ18" s="235">
        <v>113552654.81</v>
      </c>
      <c r="AR18" s="235"/>
      <c r="AS18" s="235"/>
      <c r="AT18" s="211">
        <f>(+AO18-AP18)/1000</f>
        <v>14051.844999999999</v>
      </c>
    </row>
    <row r="19" spans="1:47">
      <c r="B19" s="553">
        <f>D21-H21</f>
        <v>335032132.13999987</v>
      </c>
      <c r="C19" s="213" t="s">
        <v>736</v>
      </c>
      <c r="D19" s="225">
        <v>-1372139618.1700001</v>
      </c>
      <c r="E19" s="225">
        <v>-1327201148.1700001</v>
      </c>
      <c r="F19" s="225">
        <v>-1291449699.1700001</v>
      </c>
      <c r="G19" s="225">
        <v>-1242516896.1700001</v>
      </c>
      <c r="H19" s="225">
        <v>-1192385739.1700001</v>
      </c>
      <c r="I19" s="225">
        <v>-1144611091.1700001</v>
      </c>
      <c r="J19" s="225">
        <v>-1098745081.1700001</v>
      </c>
      <c r="K19" s="225">
        <v>-1052609006.17</v>
      </c>
      <c r="L19" s="225">
        <v>-1006826213.17</v>
      </c>
      <c r="M19" s="225">
        <v>-963350586.16999996</v>
      </c>
      <c r="N19" s="225">
        <v>-921266834.16999996</v>
      </c>
      <c r="O19" s="225">
        <v>-879224020.16999996</v>
      </c>
      <c r="P19" s="225">
        <v>-837836205.16999996</v>
      </c>
      <c r="Q19" s="225">
        <v>-808819108.16999996</v>
      </c>
      <c r="R19" s="225">
        <v>-781246578.16999996</v>
      </c>
      <c r="S19" s="225">
        <v>-753781043.16999996</v>
      </c>
      <c r="T19" s="227">
        <v>-727212889.16999996</v>
      </c>
      <c r="U19" s="225">
        <v>-692930591.16999996</v>
      </c>
      <c r="V19" s="225">
        <v>-676763331.16999996</v>
      </c>
      <c r="W19" s="225">
        <v>-651814054.16999996</v>
      </c>
      <c r="X19" s="225">
        <v>-627105600.16999996</v>
      </c>
      <c r="Y19" s="225">
        <v>-604414418.82000005</v>
      </c>
      <c r="Z19" s="225">
        <v>-582322062.24000001</v>
      </c>
      <c r="AA19" s="225">
        <v>-560507731.45000005</v>
      </c>
      <c r="AB19" s="225">
        <v>-538907267.45000005</v>
      </c>
      <c r="AC19" s="225">
        <v>-518866666.32999998</v>
      </c>
      <c r="AD19" s="226">
        <v>-500321552.20999998</v>
      </c>
      <c r="AE19" s="226">
        <v>-481281167.50999999</v>
      </c>
      <c r="AF19" s="225">
        <v>-463445038.89999998</v>
      </c>
      <c r="AG19" s="226">
        <v>-409035106.88</v>
      </c>
      <c r="AH19" s="226">
        <v>-400198636.10000002</v>
      </c>
      <c r="AI19" s="226">
        <v>-383203894.10000002</v>
      </c>
      <c r="AJ19" s="222">
        <v>-360593956</v>
      </c>
      <c r="AK19" s="236">
        <v>-374718899</v>
      </c>
      <c r="AL19" s="234">
        <v>-346772603</v>
      </c>
      <c r="AM19" s="235">
        <v>-339059353</v>
      </c>
      <c r="AN19" s="235">
        <v>-332378130</v>
      </c>
      <c r="AO19" s="235">
        <v>-319246736</v>
      </c>
      <c r="AP19" s="235">
        <v>-264201071</v>
      </c>
      <c r="AQ19" s="235">
        <v>-217403709</v>
      </c>
      <c r="AR19" s="235"/>
      <c r="AS19" s="235"/>
      <c r="AU19" s="211">
        <f>(+AO19-AP19)/1000</f>
        <v>-55045.665000000001</v>
      </c>
    </row>
    <row r="20" spans="1:47" ht="15.75">
      <c r="A20" s="181"/>
      <c r="B20" s="264">
        <f>D22-H22</f>
        <v>0</v>
      </c>
      <c r="C20" s="228" t="s">
        <v>737</v>
      </c>
      <c r="D20" s="229">
        <f t="shared" ref="D20" si="4">SUM(D21:D23)</f>
        <v>673829782.65999985</v>
      </c>
      <c r="E20" s="229">
        <f t="shared" ref="E20:J20" si="5">SUM(E21:E23)</f>
        <v>614169050.52000046</v>
      </c>
      <c r="F20" s="231">
        <f t="shared" si="5"/>
        <v>612971359.52000046</v>
      </c>
      <c r="G20" s="231">
        <f t="shared" si="5"/>
        <v>669085921.52000046</v>
      </c>
      <c r="H20" s="231">
        <f t="shared" si="5"/>
        <v>546593251.51999998</v>
      </c>
      <c r="I20" s="231">
        <f t="shared" si="5"/>
        <v>546376052.51999998</v>
      </c>
      <c r="J20" s="231">
        <f t="shared" si="5"/>
        <v>695187708.94000006</v>
      </c>
      <c r="K20" s="231">
        <f t="shared" ref="K20:AD20" si="6">SUM(K21:K23)</f>
        <v>543224764.51999998</v>
      </c>
      <c r="L20" s="231">
        <f t="shared" si="6"/>
        <v>596797137.51999998</v>
      </c>
      <c r="M20" s="231">
        <f t="shared" si="6"/>
        <v>627212371.52999973</v>
      </c>
      <c r="N20" s="231">
        <f t="shared" si="6"/>
        <v>625867677.52999973</v>
      </c>
      <c r="O20" s="231">
        <f t="shared" si="6"/>
        <v>669130189.52999973</v>
      </c>
      <c r="P20" s="231">
        <f t="shared" si="6"/>
        <v>690591533.83999968</v>
      </c>
      <c r="Q20" s="231">
        <f t="shared" si="6"/>
        <v>716127020.83999968</v>
      </c>
      <c r="R20" s="231">
        <f t="shared" si="6"/>
        <v>703443447.83999968</v>
      </c>
      <c r="S20" s="231">
        <f t="shared" si="6"/>
        <v>635221336.75</v>
      </c>
      <c r="T20" s="237">
        <f t="shared" si="6"/>
        <v>584253507.25</v>
      </c>
      <c r="U20" s="231">
        <f t="shared" si="6"/>
        <v>632273365.83999968</v>
      </c>
      <c r="V20" s="231">
        <f t="shared" si="6"/>
        <v>603203067.67999983</v>
      </c>
      <c r="W20" s="231">
        <f t="shared" si="6"/>
        <v>615650118.15999985</v>
      </c>
      <c r="X20" s="231">
        <f t="shared" si="6"/>
        <v>599891311.02999973</v>
      </c>
      <c r="Y20" s="231">
        <f t="shared" si="6"/>
        <v>555457156.82999992</v>
      </c>
      <c r="Z20" s="231">
        <f t="shared" si="6"/>
        <v>473050061.94999981</v>
      </c>
      <c r="AA20" s="231">
        <f t="shared" si="6"/>
        <v>509943690.74999952</v>
      </c>
      <c r="AB20" s="231">
        <f t="shared" si="6"/>
        <v>573046670.74999952</v>
      </c>
      <c r="AC20" s="231">
        <f t="shared" si="6"/>
        <v>625111889.12999964</v>
      </c>
      <c r="AD20" s="231">
        <f t="shared" si="6"/>
        <v>706170151.42000008</v>
      </c>
      <c r="AE20" s="232">
        <v>771522763.6099999</v>
      </c>
      <c r="AF20" s="231">
        <f>SUM(AF21:AF23)</f>
        <v>896690121.76999998</v>
      </c>
      <c r="AG20" s="232">
        <f>SUM(AG21:AG23)</f>
        <v>1017549744.8399999</v>
      </c>
      <c r="AH20" s="232">
        <f>SUM(AH21:AH23)</f>
        <v>1099100868.1300001</v>
      </c>
      <c r="AI20" s="232">
        <f t="shared" ref="AI20:AQ20" si="7">SUM(AI21:AI23)</f>
        <v>1142270488.8299999</v>
      </c>
      <c r="AJ20" s="232">
        <f t="shared" si="7"/>
        <v>1108430666.6200001</v>
      </c>
      <c r="AK20" s="232">
        <v>1126230225.79</v>
      </c>
      <c r="AL20" s="232">
        <f t="shared" si="7"/>
        <v>767383230.05999994</v>
      </c>
      <c r="AM20" s="233">
        <f t="shared" si="7"/>
        <v>733671237.18999982</v>
      </c>
      <c r="AN20" s="233">
        <f t="shared" si="7"/>
        <v>685111629.3499999</v>
      </c>
      <c r="AO20" s="233">
        <f t="shared" si="7"/>
        <v>657648384.96999979</v>
      </c>
      <c r="AP20" s="233">
        <f t="shared" si="7"/>
        <v>584363282.52999997</v>
      </c>
      <c r="AQ20" s="233">
        <f t="shared" si="7"/>
        <v>321803903.72000003</v>
      </c>
      <c r="AR20" s="233"/>
      <c r="AS20" s="233"/>
    </row>
    <row r="21" spans="1:47">
      <c r="A21" s="178"/>
      <c r="B21" s="264">
        <f>D23-H23</f>
        <v>-207795601</v>
      </c>
      <c r="C21" s="213" t="s">
        <v>738</v>
      </c>
      <c r="D21" s="225">
        <v>4161656639.27</v>
      </c>
      <c r="E21" s="225">
        <v>4050047007.1300001</v>
      </c>
      <c r="F21" s="225">
        <v>4011893825.1300001</v>
      </c>
      <c r="G21" s="225">
        <v>4004882689.1300001</v>
      </c>
      <c r="H21" s="225">
        <v>3826624507.1300001</v>
      </c>
      <c r="I21" s="225">
        <v>3761759416.1300001</v>
      </c>
      <c r="J21" s="225">
        <v>3842753592.5500002</v>
      </c>
      <c r="K21" s="225">
        <v>3627335406.1300001</v>
      </c>
      <c r="L21" s="225">
        <v>3616305315.1300001</v>
      </c>
      <c r="M21" s="225">
        <v>3586041384.1399999</v>
      </c>
      <c r="N21" s="225">
        <v>3521347125.1399999</v>
      </c>
      <c r="O21" s="225">
        <v>3504776671.1399999</v>
      </c>
      <c r="P21" s="225">
        <v>3469495055.4499998</v>
      </c>
      <c r="Q21" s="225">
        <v>3445744409.4499998</v>
      </c>
      <c r="R21" s="225">
        <v>3383043635.4499998</v>
      </c>
      <c r="S21" s="225">
        <v>3253780064.3600001</v>
      </c>
      <c r="T21" s="227">
        <v>3164986266.8600001</v>
      </c>
      <c r="U21" s="225">
        <v>3136414343.4499998</v>
      </c>
      <c r="V21" s="225">
        <v>3063251950.79</v>
      </c>
      <c r="W21" s="225">
        <v>3016602678.77</v>
      </c>
      <c r="X21" s="225">
        <v>2955524067.6399999</v>
      </c>
      <c r="Y21" s="225">
        <v>2830148067.6399999</v>
      </c>
      <c r="Z21" s="225">
        <v>2666794240.4699998</v>
      </c>
      <c r="AA21" s="225">
        <v>2623230049.4699998</v>
      </c>
      <c r="AB21" s="225">
        <v>2609557336.4699998</v>
      </c>
      <c r="AC21" s="225">
        <v>2573508309.4699998</v>
      </c>
      <c r="AD21" s="226">
        <v>2554361755.4400001</v>
      </c>
      <c r="AE21" s="226">
        <v>2527661601.9400001</v>
      </c>
      <c r="AF21" s="225">
        <v>2502755238.9400001</v>
      </c>
      <c r="AG21" s="226">
        <v>2342955293.48</v>
      </c>
      <c r="AH21" s="226">
        <v>2222132862.6399999</v>
      </c>
      <c r="AI21" s="226">
        <v>2134527737.3499999</v>
      </c>
      <c r="AJ21" s="222">
        <v>1917537347.01</v>
      </c>
      <c r="AK21" s="222">
        <v>2087680487.6900001</v>
      </c>
      <c r="AL21" s="234">
        <v>1464903764.45</v>
      </c>
      <c r="AM21" s="235">
        <v>1389549195.5799999</v>
      </c>
      <c r="AN21" s="235">
        <v>1269000820.74</v>
      </c>
      <c r="AO21" s="235">
        <v>1152656728.3599999</v>
      </c>
      <c r="AP21" s="235">
        <v>914069168.91999996</v>
      </c>
      <c r="AQ21" s="235">
        <v>554980867.11000001</v>
      </c>
      <c r="AR21" s="235"/>
      <c r="AS21" s="235"/>
      <c r="AT21" s="211">
        <f>(+AO21-AP21)/1000</f>
        <v>238587.55943999992</v>
      </c>
    </row>
    <row r="22" spans="1:47">
      <c r="A22" s="194"/>
      <c r="B22" s="172"/>
      <c r="C22" s="213" t="s">
        <v>739</v>
      </c>
      <c r="D22" s="225">
        <v>446174014.88999999</v>
      </c>
      <c r="E22" s="225">
        <v>446174014.88999999</v>
      </c>
      <c r="F22" s="225">
        <v>441801268.88999999</v>
      </c>
      <c r="G22" s="225">
        <v>448360386.88999999</v>
      </c>
      <c r="H22" s="225">
        <v>446174014.88999999</v>
      </c>
      <c r="I22" s="225">
        <v>439561896.88999999</v>
      </c>
      <c r="J22" s="225">
        <v>438966264.88999999</v>
      </c>
      <c r="K22" s="225">
        <v>433605569.88999999</v>
      </c>
      <c r="L22" s="225">
        <v>429436140.88999999</v>
      </c>
      <c r="M22" s="225">
        <v>422530225.88999999</v>
      </c>
      <c r="N22" s="225">
        <v>420458450.88999999</v>
      </c>
      <c r="O22" s="225">
        <v>414933716.88999999</v>
      </c>
      <c r="P22" s="225">
        <v>407337207.88999999</v>
      </c>
      <c r="Q22" s="225">
        <v>397405649.88999999</v>
      </c>
      <c r="R22" s="225">
        <v>393714246.88999999</v>
      </c>
      <c r="S22" s="225">
        <v>393158767.88999999</v>
      </c>
      <c r="T22" s="227">
        <v>381444919.88999999</v>
      </c>
      <c r="U22" s="225">
        <v>372523014.88999999</v>
      </c>
      <c r="V22" s="225">
        <v>376287531.88999999</v>
      </c>
      <c r="W22" s="225">
        <v>373150433.88999999</v>
      </c>
      <c r="X22" s="225">
        <v>356837524.88999999</v>
      </c>
      <c r="Y22" s="225">
        <v>351107056.88999999</v>
      </c>
      <c r="Z22" s="225">
        <v>347668774.88999999</v>
      </c>
      <c r="AA22" s="225">
        <v>344803540.88999999</v>
      </c>
      <c r="AB22" s="225">
        <v>339073072.88999999</v>
      </c>
      <c r="AC22" s="225">
        <v>325031817.25999999</v>
      </c>
      <c r="AD22" s="226">
        <v>330779699.68000001</v>
      </c>
      <c r="AE22" s="226">
        <v>325852942.56</v>
      </c>
      <c r="AF22" s="225">
        <v>304503664.62</v>
      </c>
      <c r="AG22" s="226">
        <v>267835074.91</v>
      </c>
      <c r="AH22" s="226">
        <v>260064907.31999999</v>
      </c>
      <c r="AI22" s="226">
        <v>258940036.25</v>
      </c>
      <c r="AJ22" s="222">
        <v>239306224.33000001</v>
      </c>
      <c r="AK22" s="222">
        <v>227747500.33000001</v>
      </c>
      <c r="AL22" s="234">
        <v>194797980.33000001</v>
      </c>
      <c r="AM22" s="235">
        <v>166387558.33000001</v>
      </c>
      <c r="AN22" s="235">
        <v>162441667.33000001</v>
      </c>
      <c r="AO22" s="235">
        <v>147315748.33000001</v>
      </c>
      <c r="AP22" s="235">
        <v>97060498.329999998</v>
      </c>
      <c r="AQ22" s="235">
        <v>72925306.329999998</v>
      </c>
      <c r="AR22" s="235"/>
      <c r="AS22" s="235"/>
      <c r="AT22" s="211">
        <f>(+AO22-AP22)/1000</f>
        <v>50255.250000000015</v>
      </c>
    </row>
    <row r="23" spans="1:47">
      <c r="B23" s="553">
        <f>D25-H25</f>
        <v>224158324</v>
      </c>
      <c r="C23" s="213" t="s">
        <v>736</v>
      </c>
      <c r="D23" s="225">
        <v>-3934000871.5</v>
      </c>
      <c r="E23" s="225">
        <v>-3882051971.5</v>
      </c>
      <c r="F23" s="225">
        <v>-3840723734.5</v>
      </c>
      <c r="G23" s="225">
        <v>-3784157154.5</v>
      </c>
      <c r="H23" s="225">
        <v>-3726205270.5</v>
      </c>
      <c r="I23" s="225">
        <v>-3654945260.5</v>
      </c>
      <c r="J23" s="225">
        <v>-3586532148.5</v>
      </c>
      <c r="K23" s="225">
        <v>-3517716211.5</v>
      </c>
      <c r="L23" s="225">
        <v>-3448944318.5</v>
      </c>
      <c r="M23" s="225">
        <v>-3381359238.5</v>
      </c>
      <c r="N23" s="225">
        <v>-3315937898.5</v>
      </c>
      <c r="O23" s="225">
        <v>-3250580198.5</v>
      </c>
      <c r="P23" s="225">
        <v>-3186240729.5</v>
      </c>
      <c r="Q23" s="225">
        <v>-3127023038.5</v>
      </c>
      <c r="R23" s="225">
        <v>-3073314434.5</v>
      </c>
      <c r="S23" s="225">
        <v>-3011717495.5</v>
      </c>
      <c r="T23" s="227">
        <v>-2962177679.5</v>
      </c>
      <c r="U23" s="225">
        <v>-2876663992.5</v>
      </c>
      <c r="V23" s="225">
        <v>-2836336415</v>
      </c>
      <c r="W23" s="225">
        <v>-2774102994.5</v>
      </c>
      <c r="X23" s="225">
        <v>-2712470281.5</v>
      </c>
      <c r="Y23" s="225">
        <v>-2625797967.6999998</v>
      </c>
      <c r="Z23" s="225">
        <v>-2541412953.4099998</v>
      </c>
      <c r="AA23" s="225">
        <v>-2458089899.6100001</v>
      </c>
      <c r="AB23" s="225">
        <v>-2375583738.6100001</v>
      </c>
      <c r="AC23" s="225">
        <v>-2273428237.5999999</v>
      </c>
      <c r="AD23" s="226">
        <v>-2178971303.6999998</v>
      </c>
      <c r="AE23" s="226">
        <v>-2081991780.8900001</v>
      </c>
      <c r="AF23" s="225">
        <v>-1910568781.79</v>
      </c>
      <c r="AG23" s="226">
        <v>-1593240623.55</v>
      </c>
      <c r="AH23" s="226">
        <v>-1383096901.8299999</v>
      </c>
      <c r="AI23" s="226">
        <v>-1251197284.77</v>
      </c>
      <c r="AJ23" s="222">
        <v>-1048412904.72</v>
      </c>
      <c r="AK23" s="236">
        <v>-1189197762.23</v>
      </c>
      <c r="AL23" s="234">
        <v>-892318514.72000003</v>
      </c>
      <c r="AM23" s="235">
        <f>-822265516.72</f>
        <v>-822265516.72000003</v>
      </c>
      <c r="AN23" s="235">
        <v>-746330858.72000003</v>
      </c>
      <c r="AO23" s="235">
        <v>-642324091.72000003</v>
      </c>
      <c r="AP23" s="235">
        <v>-426766384.72000003</v>
      </c>
      <c r="AQ23" s="235">
        <v>-306102269.72000003</v>
      </c>
      <c r="AR23" s="235"/>
      <c r="AS23" s="235"/>
      <c r="AU23" s="211">
        <f>(+AO23-AP23)/1000</f>
        <v>-215557.70699999999</v>
      </c>
    </row>
    <row r="24" spans="1:47" ht="15.75">
      <c r="B24" s="264">
        <f>D26-H26</f>
        <v>0</v>
      </c>
      <c r="C24" s="228" t="s">
        <v>740</v>
      </c>
      <c r="D24" s="229">
        <f t="shared" ref="D24" si="8">SUM(D25:D27)</f>
        <v>663992819.63000011</v>
      </c>
      <c r="E24" s="229">
        <f t="shared" ref="E24:J24" si="9">SUM(E25:E27)</f>
        <v>689824707.63000011</v>
      </c>
      <c r="F24" s="231">
        <f t="shared" si="9"/>
        <v>752244651.63000011</v>
      </c>
      <c r="G24" s="231">
        <f t="shared" si="9"/>
        <v>830104762.63000011</v>
      </c>
      <c r="H24" s="231">
        <f t="shared" si="9"/>
        <v>713780224.63000011</v>
      </c>
      <c r="I24" s="231">
        <f t="shared" si="9"/>
        <v>766456098.63000011</v>
      </c>
      <c r="J24" s="231">
        <f t="shared" si="9"/>
        <v>803626768.63000011</v>
      </c>
      <c r="K24" s="231">
        <f t="shared" ref="K24:AD24" si="10">SUM(K25:K27)</f>
        <v>856060107.63000011</v>
      </c>
      <c r="L24" s="231">
        <f t="shared" si="10"/>
        <v>909614215.63000011</v>
      </c>
      <c r="M24" s="231">
        <f t="shared" si="10"/>
        <v>973836179.63000011</v>
      </c>
      <c r="N24" s="231">
        <f t="shared" si="10"/>
        <v>939355842.63000011</v>
      </c>
      <c r="O24" s="231">
        <f t="shared" si="10"/>
        <v>969834024.63000011</v>
      </c>
      <c r="P24" s="231">
        <f t="shared" si="10"/>
        <v>298796075.97000003</v>
      </c>
      <c r="Q24" s="231">
        <f t="shared" si="10"/>
        <v>326691602.97000003</v>
      </c>
      <c r="R24" s="231">
        <f t="shared" si="10"/>
        <v>296738031.97000003</v>
      </c>
      <c r="S24" s="231">
        <f t="shared" si="10"/>
        <v>309009254.97000003</v>
      </c>
      <c r="T24" s="237">
        <f t="shared" si="10"/>
        <v>311654437.97000003</v>
      </c>
      <c r="U24" s="231">
        <f t="shared" si="10"/>
        <v>394584822.97000003</v>
      </c>
      <c r="V24" s="231">
        <f t="shared" si="10"/>
        <v>428452165.97000003</v>
      </c>
      <c r="W24" s="231">
        <f t="shared" si="10"/>
        <v>423403418.97000003</v>
      </c>
      <c r="X24" s="231">
        <f t="shared" si="10"/>
        <v>437867397.97000003</v>
      </c>
      <c r="Y24" s="231">
        <f t="shared" si="10"/>
        <v>435798393.37999988</v>
      </c>
      <c r="Z24" s="231">
        <f t="shared" si="10"/>
        <v>484403896.99000001</v>
      </c>
      <c r="AA24" s="231">
        <f t="shared" si="10"/>
        <v>528091745.44999981</v>
      </c>
      <c r="AB24" s="231">
        <f t="shared" si="10"/>
        <v>578512358.44999993</v>
      </c>
      <c r="AC24" s="231">
        <f t="shared" si="10"/>
        <v>604337036.50999975</v>
      </c>
      <c r="AD24" s="231">
        <f t="shared" si="10"/>
        <v>655865701.43999994</v>
      </c>
      <c r="AE24" s="232">
        <v>704906635.36999989</v>
      </c>
      <c r="AF24" s="231">
        <f>SUM(AF25:AF27)</f>
        <v>758687211.88999999</v>
      </c>
      <c r="AG24" s="232">
        <f>SUM(AG25:AG27)</f>
        <v>566126805.42999983</v>
      </c>
      <c r="AH24" s="232">
        <f>SUM(AH25:AH27)</f>
        <v>606416080.75999999</v>
      </c>
      <c r="AI24" s="232">
        <f t="shared" ref="AI24:AQ24" si="11">SUM(AI25:AI27)</f>
        <v>686519109.30000007</v>
      </c>
      <c r="AJ24" s="232">
        <f t="shared" si="11"/>
        <v>546113286.07999992</v>
      </c>
      <c r="AK24" s="232">
        <v>654404534.01999998</v>
      </c>
      <c r="AL24" s="232">
        <f t="shared" si="11"/>
        <v>475481610.44</v>
      </c>
      <c r="AM24" s="233">
        <f t="shared" si="11"/>
        <v>465125407.11000001</v>
      </c>
      <c r="AN24" s="233">
        <f t="shared" si="11"/>
        <v>395748747.78999996</v>
      </c>
      <c r="AO24" s="233">
        <f t="shared" si="11"/>
        <v>310151797.78999996</v>
      </c>
      <c r="AP24" s="233">
        <f t="shared" si="11"/>
        <v>257235873.69999996</v>
      </c>
      <c r="AQ24" s="233">
        <f t="shared" si="11"/>
        <v>115624292.77000001</v>
      </c>
      <c r="AR24" s="233"/>
      <c r="AS24" s="233"/>
    </row>
    <row r="25" spans="1:47">
      <c r="B25" s="264">
        <f>D27-H27</f>
        <v>-273945729</v>
      </c>
      <c r="C25" s="213" t="s">
        <v>741</v>
      </c>
      <c r="D25" s="225">
        <v>2794214500.2800002</v>
      </c>
      <c r="E25" s="225">
        <v>2751559955.2800002</v>
      </c>
      <c r="F25" s="225">
        <v>2751559955.2800002</v>
      </c>
      <c r="G25" s="225">
        <v>2751559955.2800002</v>
      </c>
      <c r="H25" s="225">
        <v>2570056176.2800002</v>
      </c>
      <c r="I25" s="225">
        <v>2570056176.2800002</v>
      </c>
      <c r="J25" s="225">
        <v>2547874358.2800002</v>
      </c>
      <c r="K25" s="225">
        <v>2547874358.2800002</v>
      </c>
      <c r="L25" s="225">
        <v>2547874358.2800002</v>
      </c>
      <c r="M25" s="225">
        <v>2547874358.2800002</v>
      </c>
      <c r="N25" s="225">
        <v>2444596040.2800002</v>
      </c>
      <c r="O25" s="225">
        <v>2411310313.2800002</v>
      </c>
      <c r="P25" s="225">
        <v>1680604148.6199999</v>
      </c>
      <c r="Q25" s="225">
        <v>1678331421.6199999</v>
      </c>
      <c r="R25" s="225">
        <v>1616814860.6199999</v>
      </c>
      <c r="S25" s="225">
        <v>1592129737.6199999</v>
      </c>
      <c r="T25" s="227">
        <v>1572147010.6199999</v>
      </c>
      <c r="U25" s="225">
        <v>1595293479.6199999</v>
      </c>
      <c r="V25" s="225">
        <v>1595293479.6199999</v>
      </c>
      <c r="W25" s="225">
        <v>1544347989.6199999</v>
      </c>
      <c r="X25" s="225">
        <v>1522757079.6199999</v>
      </c>
      <c r="Y25" s="225">
        <v>1467429351.6199999</v>
      </c>
      <c r="Z25" s="225">
        <v>1462020260.6199999</v>
      </c>
      <c r="AA25" s="225">
        <v>1451838442.6199999</v>
      </c>
      <c r="AB25" s="225">
        <v>1451838442.6199999</v>
      </c>
      <c r="AC25" s="225">
        <v>1427613897.6199999</v>
      </c>
      <c r="AD25" s="226">
        <v>1415882988.6199999</v>
      </c>
      <c r="AE25" s="226">
        <v>1409792079.6199999</v>
      </c>
      <c r="AF25" s="225">
        <v>1409792079.6199999</v>
      </c>
      <c r="AG25" s="226">
        <v>1051432841.62</v>
      </c>
      <c r="AH25" s="226">
        <v>1051432841.62</v>
      </c>
      <c r="AI25" s="226">
        <v>1041614659.62</v>
      </c>
      <c r="AJ25" s="222">
        <v>802304579.88999999</v>
      </c>
      <c r="AK25" s="222">
        <v>982869273.62</v>
      </c>
      <c r="AL25" s="234">
        <v>677951906.25</v>
      </c>
      <c r="AM25" s="235">
        <v>654406451.70000005</v>
      </c>
      <c r="AN25" s="235">
        <v>563860322.60000002</v>
      </c>
      <c r="AO25" s="235">
        <v>440132542.60000002</v>
      </c>
      <c r="AP25" s="235">
        <v>340726763.50999999</v>
      </c>
      <c r="AQ25" s="235">
        <v>176640898.58000001</v>
      </c>
      <c r="AR25" s="235"/>
      <c r="AS25" s="235"/>
      <c r="AT25" s="211">
        <f>(+AO25-AP25)/1000</f>
        <v>99405.77909000004</v>
      </c>
    </row>
    <row r="26" spans="1:47">
      <c r="B26" s="172"/>
      <c r="C26" s="213" t="s">
        <v>742</v>
      </c>
      <c r="D26" s="225">
        <v>283709329.22000003</v>
      </c>
      <c r="E26" s="225">
        <v>283709329.22000003</v>
      </c>
      <c r="F26" s="225">
        <v>276547058.22000003</v>
      </c>
      <c r="G26" s="225">
        <v>287290466.22000003</v>
      </c>
      <c r="H26" s="225">
        <v>283709329.22000003</v>
      </c>
      <c r="I26" s="225">
        <v>273615773.22000003</v>
      </c>
      <c r="J26" s="225">
        <v>272706524.22000003</v>
      </c>
      <c r="K26" s="225">
        <v>264523296.22</v>
      </c>
      <c r="L26" s="225">
        <v>258158564.22</v>
      </c>
      <c r="M26" s="225">
        <v>248230065.22</v>
      </c>
      <c r="N26" s="225">
        <v>245251515.22</v>
      </c>
      <c r="O26" s="225">
        <v>237308715.22</v>
      </c>
      <c r="P26" s="225">
        <v>226387365.22</v>
      </c>
      <c r="Q26" s="225">
        <v>221043115.22</v>
      </c>
      <c r="R26" s="225">
        <v>218861532.22</v>
      </c>
      <c r="S26" s="225">
        <v>221811017.22</v>
      </c>
      <c r="T26" s="227">
        <v>212316789.22</v>
      </c>
      <c r="U26" s="225">
        <v>205967027.22</v>
      </c>
      <c r="V26" s="225">
        <v>208646251.22</v>
      </c>
      <c r="W26" s="225">
        <v>206413564.22</v>
      </c>
      <c r="X26" s="225">
        <v>194803593.22</v>
      </c>
      <c r="Y26" s="225">
        <v>189018470.22</v>
      </c>
      <c r="Z26" s="225">
        <v>185547397.22</v>
      </c>
      <c r="AA26" s="225">
        <v>182654836.22</v>
      </c>
      <c r="AB26" s="225">
        <v>176869713.22</v>
      </c>
      <c r="AC26" s="225">
        <v>164139442.59999999</v>
      </c>
      <c r="AD26" s="226">
        <v>169350664.5</v>
      </c>
      <c r="AE26" s="226">
        <v>164883902.94999999</v>
      </c>
      <c r="AF26" s="225">
        <v>145527935.91999999</v>
      </c>
      <c r="AG26" s="226">
        <v>124298180.75</v>
      </c>
      <c r="AH26" s="226">
        <v>117492373.61</v>
      </c>
      <c r="AI26" s="226">
        <v>116837969.08</v>
      </c>
      <c r="AJ26" s="222">
        <v>95204634.780000001</v>
      </c>
      <c r="AK26" s="222">
        <v>98246931.209999993</v>
      </c>
      <c r="AL26" s="234">
        <v>74758139.780000001</v>
      </c>
      <c r="AM26" s="235">
        <v>61359581</v>
      </c>
      <c r="AN26" s="235">
        <v>59498670.780000001</v>
      </c>
      <c r="AO26" s="235">
        <v>52365179.780000001</v>
      </c>
      <c r="AP26" s="235">
        <v>30242894.780000001</v>
      </c>
      <c r="AQ26" s="235">
        <v>21571072.780000001</v>
      </c>
      <c r="AR26" s="235"/>
      <c r="AS26" s="235"/>
      <c r="AT26" s="211">
        <f>(+AO26-AP26)/1000</f>
        <v>22122.285</v>
      </c>
    </row>
    <row r="27" spans="1:47">
      <c r="A27" s="178"/>
      <c r="B27" s="264">
        <f>D29-H29</f>
        <v>0</v>
      </c>
      <c r="C27" s="213" t="s">
        <v>736</v>
      </c>
      <c r="D27" s="225">
        <v>-2413931009.8699999</v>
      </c>
      <c r="E27" s="225">
        <v>-2345444576.8699999</v>
      </c>
      <c r="F27" s="225">
        <v>-2275862361.8699999</v>
      </c>
      <c r="G27" s="225">
        <v>-2208745658.8699999</v>
      </c>
      <c r="H27" s="225">
        <v>-2139985280.8699999</v>
      </c>
      <c r="I27" s="225">
        <v>-2077215850.8699999</v>
      </c>
      <c r="J27" s="225">
        <v>-2016954113.8699999</v>
      </c>
      <c r="K27" s="225">
        <v>-1956337546.8699999</v>
      </c>
      <c r="L27" s="225">
        <v>-1896418706.8699999</v>
      </c>
      <c r="M27" s="225">
        <v>-1822268243.8699999</v>
      </c>
      <c r="N27" s="225">
        <v>-1750491712.8699999</v>
      </c>
      <c r="O27" s="225">
        <v>-1678785003.8699999</v>
      </c>
      <c r="P27" s="225">
        <v>-1608195437.8699999</v>
      </c>
      <c r="Q27" s="225">
        <v>-1572682933.8699999</v>
      </c>
      <c r="R27" s="225">
        <v>-1538938360.8699999</v>
      </c>
      <c r="S27" s="225">
        <v>-1504931499.8699999</v>
      </c>
      <c r="T27" s="227">
        <v>-1472809361.8699999</v>
      </c>
      <c r="U27" s="225">
        <v>-1406675683.8699999</v>
      </c>
      <c r="V27" s="225">
        <v>-1375487564.8699999</v>
      </c>
      <c r="W27" s="225">
        <v>-1327358134.8699999</v>
      </c>
      <c r="X27" s="225">
        <v>-1279693274.8699999</v>
      </c>
      <c r="Y27" s="225">
        <v>-1220649428.46</v>
      </c>
      <c r="Z27" s="225">
        <v>-1163163760.8499999</v>
      </c>
      <c r="AA27" s="225">
        <v>-1106401533.3900001</v>
      </c>
      <c r="AB27" s="225">
        <v>-1050195797.39</v>
      </c>
      <c r="AC27" s="225">
        <v>-987416303.71000004</v>
      </c>
      <c r="AD27" s="226">
        <v>-929367951.67999995</v>
      </c>
      <c r="AE27" s="226">
        <v>-869769347.20000005</v>
      </c>
      <c r="AF27" s="225">
        <v>-796632803.64999998</v>
      </c>
      <c r="AG27" s="226">
        <v>-609604216.94000006</v>
      </c>
      <c r="AH27" s="226">
        <v>-562509134.47000003</v>
      </c>
      <c r="AI27" s="226">
        <v>-471933519.39999998</v>
      </c>
      <c r="AJ27" s="222">
        <v>-351395928.58999997</v>
      </c>
      <c r="AK27" s="236">
        <v>-426711670.81</v>
      </c>
      <c r="AL27" s="234">
        <v>-277228435.58999997</v>
      </c>
      <c r="AM27" s="235">
        <v>-250640625.59</v>
      </c>
      <c r="AN27" s="235">
        <v>-227610245.59</v>
      </c>
      <c r="AO27" s="235">
        <v>-182345924.59</v>
      </c>
      <c r="AP27" s="235">
        <v>-113733784.59</v>
      </c>
      <c r="AQ27" s="235">
        <v>-82587678.590000004</v>
      </c>
      <c r="AR27" s="235"/>
      <c r="AS27" s="235"/>
      <c r="AU27" s="211">
        <f>(+AO27-AP27)/1000</f>
        <v>-68612.14</v>
      </c>
    </row>
    <row r="28" spans="1:47" ht="15.75">
      <c r="A28" s="178"/>
      <c r="B28" s="264">
        <f>D30-H30</f>
        <v>0</v>
      </c>
      <c r="C28" s="228" t="s">
        <v>112</v>
      </c>
      <c r="D28" s="229">
        <f t="shared" ref="D28" si="12">SUM(D29:D31)</f>
        <v>492169588.26000023</v>
      </c>
      <c r="E28" s="229">
        <f t="shared" ref="E28:J28" si="13">SUM(E29:E31)</f>
        <v>552363067.26000023</v>
      </c>
      <c r="F28" s="231">
        <f t="shared" si="13"/>
        <v>577800127.26000023</v>
      </c>
      <c r="G28" s="231">
        <f t="shared" si="13"/>
        <v>660332461.26000023</v>
      </c>
      <c r="H28" s="231">
        <f t="shared" si="13"/>
        <v>732943503.25999999</v>
      </c>
      <c r="I28" s="231">
        <f t="shared" si="13"/>
        <v>838369744.26000023</v>
      </c>
      <c r="J28" s="231">
        <f t="shared" si="13"/>
        <v>946650596.26000023</v>
      </c>
      <c r="K28" s="231">
        <f t="shared" ref="K28:AD28" si="14">SUM(K29:K31)</f>
        <v>1046403638.26</v>
      </c>
      <c r="L28" s="231">
        <f t="shared" si="14"/>
        <v>1146516747.26</v>
      </c>
      <c r="M28" s="231">
        <f t="shared" si="14"/>
        <v>1254872649.26</v>
      </c>
      <c r="N28" s="231">
        <f t="shared" si="14"/>
        <v>1370303948.26</v>
      </c>
      <c r="O28" s="231">
        <f t="shared" si="14"/>
        <v>1477725648.26</v>
      </c>
      <c r="P28" s="231">
        <f t="shared" si="14"/>
        <v>1578541418.26</v>
      </c>
      <c r="Q28" s="231">
        <f t="shared" si="14"/>
        <v>1642564642.26</v>
      </c>
      <c r="R28" s="231">
        <f t="shared" si="14"/>
        <v>1788290083.26</v>
      </c>
      <c r="S28" s="231">
        <f t="shared" si="14"/>
        <v>1353285200.3799999</v>
      </c>
      <c r="T28" s="237">
        <f t="shared" si="14"/>
        <v>1215419992.4000003</v>
      </c>
      <c r="U28" s="231">
        <f t="shared" si="14"/>
        <v>1313432761.4000003</v>
      </c>
      <c r="V28" s="231">
        <f t="shared" si="14"/>
        <v>1374996358.4000003</v>
      </c>
      <c r="W28" s="231">
        <f t="shared" si="14"/>
        <v>1308369579.72</v>
      </c>
      <c r="X28" s="231">
        <f t="shared" si="14"/>
        <v>1207421323.8799999</v>
      </c>
      <c r="Y28" s="231">
        <f t="shared" si="14"/>
        <v>851131018.18000031</v>
      </c>
      <c r="Z28" s="231">
        <f t="shared" si="14"/>
        <v>685711058.92000008</v>
      </c>
      <c r="AA28" s="231">
        <f t="shared" si="14"/>
        <v>764191527.95000005</v>
      </c>
      <c r="AB28" s="231">
        <f t="shared" si="14"/>
        <v>837673150.95000005</v>
      </c>
      <c r="AC28" s="231">
        <f t="shared" si="14"/>
        <v>907651048.56999993</v>
      </c>
      <c r="AD28" s="231">
        <f t="shared" si="14"/>
        <v>917155658.47000003</v>
      </c>
      <c r="AE28" s="232">
        <v>990978143.45000029</v>
      </c>
      <c r="AF28" s="231">
        <f>SUM(AF29:AF31)</f>
        <v>738537937.83999991</v>
      </c>
      <c r="AG28" s="232">
        <f>SUM(AG29:AG31)</f>
        <v>837564852.61999989</v>
      </c>
      <c r="AH28" s="232">
        <f>SUM(AH29:AH31)</f>
        <v>917613913.39999986</v>
      </c>
      <c r="AI28" s="232">
        <f>SUM(AI29:AI31)</f>
        <v>1093403208.8499999</v>
      </c>
      <c r="AJ28" s="232">
        <f t="shared" ref="AJ28:AQ28" si="15">SUM(AJ29:AJ31)</f>
        <v>1310611826.51</v>
      </c>
      <c r="AK28" s="232">
        <v>1149098706.3099999</v>
      </c>
      <c r="AL28" s="232">
        <f t="shared" si="15"/>
        <v>1229220942.3199999</v>
      </c>
      <c r="AM28" s="233">
        <f t="shared" si="15"/>
        <v>799950514.5999999</v>
      </c>
      <c r="AN28" s="233">
        <f t="shared" si="15"/>
        <v>751091312.92000008</v>
      </c>
      <c r="AO28" s="233">
        <f t="shared" si="15"/>
        <v>850993948.92000008</v>
      </c>
      <c r="AP28" s="233">
        <f t="shared" si="15"/>
        <v>738585398.74000001</v>
      </c>
      <c r="AQ28" s="233">
        <f t="shared" si="15"/>
        <v>495574813.13999999</v>
      </c>
      <c r="AR28" s="233"/>
      <c r="AS28" s="233"/>
    </row>
    <row r="29" spans="1:47">
      <c r="A29" s="178"/>
      <c r="B29" s="264">
        <f>D31-H31</f>
        <v>-240773914.99999976</v>
      </c>
      <c r="C29" s="213" t="s">
        <v>743</v>
      </c>
      <c r="D29" s="225">
        <v>2676524807.6199999</v>
      </c>
      <c r="E29" s="225">
        <v>2676524807.6199999</v>
      </c>
      <c r="F29" s="225">
        <v>2676524807.6199999</v>
      </c>
      <c r="G29" s="225">
        <v>2676524807.6199999</v>
      </c>
      <c r="H29" s="225">
        <v>2676524807.6199999</v>
      </c>
      <c r="I29" s="225">
        <v>2936050258.6199999</v>
      </c>
      <c r="J29" s="225">
        <v>2936050258.6199999</v>
      </c>
      <c r="K29" s="225">
        <v>2936050258.6199999</v>
      </c>
      <c r="L29" s="225">
        <v>2936050258.6199999</v>
      </c>
      <c r="M29" s="225">
        <v>2936050258.6199999</v>
      </c>
      <c r="N29" s="225">
        <v>2936050258.6199999</v>
      </c>
      <c r="O29" s="225">
        <v>3177776398.6199999</v>
      </c>
      <c r="P29" s="225">
        <v>3177776398.6199999</v>
      </c>
      <c r="Q29" s="225">
        <v>3177776398.6199999</v>
      </c>
      <c r="R29" s="225">
        <v>3389204600.6199999</v>
      </c>
      <c r="S29" s="225">
        <v>2863567872.7399998</v>
      </c>
      <c r="T29" s="227">
        <v>2670869404.7600002</v>
      </c>
      <c r="U29" s="225">
        <v>2670869404.7600002</v>
      </c>
      <c r="V29" s="225">
        <v>2670869404.7600002</v>
      </c>
      <c r="W29" s="225">
        <v>2764842099.0799999</v>
      </c>
      <c r="X29" s="225">
        <v>2612270883.2399998</v>
      </c>
      <c r="Y29" s="225">
        <v>2290753690.46</v>
      </c>
      <c r="Z29" s="225">
        <v>2117197312.74</v>
      </c>
      <c r="AA29" s="225">
        <v>2117197312.74</v>
      </c>
      <c r="AB29" s="225">
        <v>2181960726.7399998</v>
      </c>
      <c r="AC29" s="225">
        <v>2181960726.7399998</v>
      </c>
      <c r="AD29" s="226">
        <v>2110287821.54</v>
      </c>
      <c r="AE29" s="226">
        <v>2110287821.54</v>
      </c>
      <c r="AF29" s="225">
        <v>1850484954.0699999</v>
      </c>
      <c r="AG29" s="226">
        <v>1811605530.3499999</v>
      </c>
      <c r="AH29" s="226">
        <v>1811605530.3499999</v>
      </c>
      <c r="AI29" s="226">
        <v>1811605530.3499999</v>
      </c>
      <c r="AJ29" s="222">
        <v>1962078973.55</v>
      </c>
      <c r="AK29" s="222">
        <v>1811605530.3499999</v>
      </c>
      <c r="AL29" s="234">
        <v>1758745853.3599999</v>
      </c>
      <c r="AM29" s="235">
        <v>1370422062.5599999</v>
      </c>
      <c r="AN29" s="235">
        <v>1320864129.8800001</v>
      </c>
      <c r="AO29" s="235">
        <v>1320864129.8800001</v>
      </c>
      <c r="AP29" s="235">
        <v>1236428065.7</v>
      </c>
      <c r="AQ29" s="235">
        <v>844318868.10000002</v>
      </c>
      <c r="AR29" s="235"/>
      <c r="AS29" s="235"/>
      <c r="AT29" s="211">
        <f>(+AO29-AP29)/1000</f>
        <v>84436.064180000074</v>
      </c>
    </row>
    <row r="30" spans="1:47">
      <c r="B30" s="172"/>
      <c r="C30" s="213" t="s">
        <v>744</v>
      </c>
      <c r="D30" s="225">
        <v>150306623.03</v>
      </c>
      <c r="E30" s="225">
        <v>150306623.03</v>
      </c>
      <c r="F30" s="225">
        <v>144443075.03</v>
      </c>
      <c r="G30" s="225">
        <v>153238397.03</v>
      </c>
      <c r="H30" s="225">
        <v>150306623.03</v>
      </c>
      <c r="I30" s="225">
        <v>175904985.03</v>
      </c>
      <c r="J30" s="225">
        <v>174758467.03</v>
      </c>
      <c r="K30" s="225">
        <v>164439817.03</v>
      </c>
      <c r="L30" s="225">
        <v>156414201.03</v>
      </c>
      <c r="M30" s="225">
        <v>140628788.03</v>
      </c>
      <c r="N30" s="225">
        <v>135893165.03</v>
      </c>
      <c r="O30" s="225">
        <v>155595935.03</v>
      </c>
      <c r="P30" s="225">
        <v>138231979.03</v>
      </c>
      <c r="Q30" s="225">
        <v>119712092.03</v>
      </c>
      <c r="R30" s="225">
        <v>137404308.03</v>
      </c>
      <c r="S30" s="225">
        <v>134887439.03</v>
      </c>
      <c r="T30" s="227">
        <v>111880477.03</v>
      </c>
      <c r="U30" s="225">
        <v>94710939.030000001</v>
      </c>
      <c r="V30" s="225">
        <v>101955472.03</v>
      </c>
      <c r="W30" s="225">
        <v>127802905.03</v>
      </c>
      <c r="X30" s="225">
        <v>96409937.030000001</v>
      </c>
      <c r="Y30" s="225">
        <v>107051340.03</v>
      </c>
      <c r="Z30" s="225">
        <v>119039440.03</v>
      </c>
      <c r="AA30" s="225">
        <v>114851072.03</v>
      </c>
      <c r="AB30" s="225">
        <v>126329510.03</v>
      </c>
      <c r="AC30" s="225">
        <v>113980712.51000001</v>
      </c>
      <c r="AD30" s="226">
        <v>119035775.81999999</v>
      </c>
      <c r="AE30" s="226">
        <v>114702865.01000001</v>
      </c>
      <c r="AF30" s="225">
        <v>106659267.18000001</v>
      </c>
      <c r="AG30" s="226">
        <v>126782502.31</v>
      </c>
      <c r="AH30" s="226">
        <v>114831875.76000001</v>
      </c>
      <c r="AI30" s="226">
        <v>113682777.05</v>
      </c>
      <c r="AJ30" s="222">
        <v>136313103.44</v>
      </c>
      <c r="AK30" s="222">
        <v>81037927.439999998</v>
      </c>
      <c r="AL30" s="234">
        <v>89367430.439999998</v>
      </c>
      <c r="AM30" s="235">
        <v>85139825.519999996</v>
      </c>
      <c r="AN30" s="235">
        <v>105613303.52</v>
      </c>
      <c r="AO30" s="235">
        <v>86040082.519999996</v>
      </c>
      <c r="AP30" s="235">
        <v>138765005.52000001</v>
      </c>
      <c r="AQ30" s="235">
        <v>101596894.52</v>
      </c>
      <c r="AR30" s="235"/>
      <c r="AS30" s="235"/>
      <c r="AT30" s="211">
        <f>(+AO30-AP30)/1000</f>
        <v>-52724.923000000017</v>
      </c>
    </row>
    <row r="31" spans="1:47">
      <c r="B31" s="553">
        <f>D33-H33</f>
        <v>85200350.109998703</v>
      </c>
      <c r="C31" s="213" t="s">
        <v>736</v>
      </c>
      <c r="D31" s="225">
        <v>-2334661842.3899999</v>
      </c>
      <c r="E31" s="225">
        <v>-2274468363.3899999</v>
      </c>
      <c r="F31" s="225">
        <v>-2243167755.3899999</v>
      </c>
      <c r="G31" s="225">
        <v>-2169430743.3899999</v>
      </c>
      <c r="H31" s="225">
        <v>-2093887927.3900001</v>
      </c>
      <c r="I31" s="225">
        <v>-2273585499.3899999</v>
      </c>
      <c r="J31" s="225">
        <v>-2164158129.3899999</v>
      </c>
      <c r="K31" s="225">
        <v>-2054086437.3900001</v>
      </c>
      <c r="L31" s="225">
        <v>-1945947712.3900001</v>
      </c>
      <c r="M31" s="225">
        <v>-1821806397.3900001</v>
      </c>
      <c r="N31" s="225">
        <v>-1701639475.3900001</v>
      </c>
      <c r="O31" s="225">
        <v>-1855646685.3900001</v>
      </c>
      <c r="P31" s="225">
        <v>-1737466959.3900001</v>
      </c>
      <c r="Q31" s="225">
        <v>-1654923848.3900001</v>
      </c>
      <c r="R31" s="225">
        <v>-1738318825.3900001</v>
      </c>
      <c r="S31" s="225">
        <v>-1645170111.3900001</v>
      </c>
      <c r="T31" s="227">
        <v>-1567329889.3900001</v>
      </c>
      <c r="U31" s="225">
        <v>-1452147582.3900001</v>
      </c>
      <c r="V31" s="225">
        <v>-1397828518.3900001</v>
      </c>
      <c r="W31" s="225">
        <v>-1584275424.3900001</v>
      </c>
      <c r="X31" s="225">
        <v>-1501259496.3900001</v>
      </c>
      <c r="Y31" s="225">
        <v>-1546674012.3099999</v>
      </c>
      <c r="Z31" s="225">
        <v>-1550525693.8499999</v>
      </c>
      <c r="AA31" s="225">
        <v>-1467856856.8199999</v>
      </c>
      <c r="AB31" s="225">
        <v>-1470617085.8199999</v>
      </c>
      <c r="AC31" s="225">
        <v>-1388290390.6800001</v>
      </c>
      <c r="AD31" s="226">
        <v>-1312167938.8900001</v>
      </c>
      <c r="AE31" s="226">
        <v>-1234012543.0999999</v>
      </c>
      <c r="AF31" s="225">
        <v>-1218606283.4100001</v>
      </c>
      <c r="AG31" s="226">
        <v>-1100823180.04</v>
      </c>
      <c r="AH31" s="226">
        <v>-1008823492.71</v>
      </c>
      <c r="AI31" s="226">
        <v>-831885098.54999995</v>
      </c>
      <c r="AJ31" s="222">
        <v>-787780250.48000002</v>
      </c>
      <c r="AK31" s="236">
        <v>-743544751.48000002</v>
      </c>
      <c r="AL31" s="234">
        <v>-618892341.48000002</v>
      </c>
      <c r="AM31" s="235">
        <v>-655611373.48000002</v>
      </c>
      <c r="AN31" s="235">
        <v>-675386120.48000002</v>
      </c>
      <c r="AO31" s="235">
        <v>-555910263.48000002</v>
      </c>
      <c r="AP31" s="235">
        <v>-636607672.48000002</v>
      </c>
      <c r="AQ31" s="235">
        <v>-450340949.48000002</v>
      </c>
      <c r="AR31" s="235"/>
      <c r="AS31" s="235"/>
      <c r="AU31" s="211">
        <f>(+AO31-AP31)/1000</f>
        <v>80697.409</v>
      </c>
    </row>
    <row r="32" spans="1:47" ht="15.75">
      <c r="B32" s="264">
        <f>D34-H34</f>
        <v>0</v>
      </c>
      <c r="C32" s="228" t="s">
        <v>745</v>
      </c>
      <c r="D32" s="229">
        <f t="shared" ref="D32" si="16">SUM(D33:D35)</f>
        <v>1331660792.9200001</v>
      </c>
      <c r="E32" s="229">
        <f t="shared" ref="E32:J32" si="17">SUM(E33:E35)</f>
        <v>1439903550.8100014</v>
      </c>
      <c r="F32" s="231">
        <f t="shared" si="17"/>
        <v>1554084209.8100014</v>
      </c>
      <c r="G32" s="231">
        <f t="shared" si="17"/>
        <v>1729760836.8100014</v>
      </c>
      <c r="H32" s="231">
        <f t="shared" si="17"/>
        <v>1896851056.8100014</v>
      </c>
      <c r="I32" s="231">
        <f t="shared" si="17"/>
        <v>1956167441.8100014</v>
      </c>
      <c r="J32" s="231">
        <f t="shared" si="17"/>
        <v>2053316042.8100014</v>
      </c>
      <c r="K32" s="231">
        <f t="shared" ref="K32:AD32" si="18">SUM(K33:K35)</f>
        <v>1217996499.1000004</v>
      </c>
      <c r="L32" s="231">
        <f t="shared" si="18"/>
        <v>1343506884.1000004</v>
      </c>
      <c r="M32" s="231">
        <f t="shared" si="18"/>
        <v>1453392872.1000004</v>
      </c>
      <c r="N32" s="231">
        <f t="shared" si="18"/>
        <v>1607956654.0960007</v>
      </c>
      <c r="O32" s="231">
        <f t="shared" si="18"/>
        <v>1620742932.1000004</v>
      </c>
      <c r="P32" s="231">
        <f t="shared" si="18"/>
        <v>1741414836.1000004</v>
      </c>
      <c r="Q32" s="231">
        <f t="shared" si="18"/>
        <v>1821807570.6499987</v>
      </c>
      <c r="R32" s="231">
        <f t="shared" si="18"/>
        <v>1931035224.0199995</v>
      </c>
      <c r="S32" s="231">
        <f t="shared" si="18"/>
        <v>2065565473.0199995</v>
      </c>
      <c r="T32" s="237">
        <f t="shared" si="18"/>
        <v>2083797973.999999</v>
      </c>
      <c r="U32" s="231">
        <f t="shared" si="18"/>
        <v>2346983427.999999</v>
      </c>
      <c r="V32" s="231">
        <f t="shared" si="18"/>
        <v>2436717650.999999</v>
      </c>
      <c r="W32" s="231">
        <f t="shared" si="18"/>
        <v>2628890554.999999</v>
      </c>
      <c r="X32" s="231">
        <f t="shared" si="18"/>
        <v>2584945121.999999</v>
      </c>
      <c r="Y32" s="231">
        <f t="shared" si="18"/>
        <v>2738366023.04</v>
      </c>
      <c r="Z32" s="231">
        <f t="shared" si="18"/>
        <v>1904239937.8599997</v>
      </c>
      <c r="AA32" s="231">
        <f t="shared" si="18"/>
        <v>2030249780.8800001</v>
      </c>
      <c r="AB32" s="231">
        <f t="shared" si="18"/>
        <v>2255900797.8800001</v>
      </c>
      <c r="AC32" s="231">
        <f t="shared" si="18"/>
        <v>2491790728.1799994</v>
      </c>
      <c r="AD32" s="231">
        <f t="shared" si="18"/>
        <v>2802705461.2200003</v>
      </c>
      <c r="AE32" s="232">
        <v>2743067464.7700005</v>
      </c>
      <c r="AF32" s="232">
        <f>SUM(AF33:AF35)</f>
        <v>3047574522.8499994</v>
      </c>
      <c r="AG32" s="232">
        <f>SUM(AG33:AG35)</f>
        <v>3725572473.23</v>
      </c>
      <c r="AH32" s="232">
        <f>SUM(AH33:AH35)</f>
        <v>3984996847.1699996</v>
      </c>
      <c r="AI32" s="232">
        <f t="shared" ref="AI32:AQ32" si="19">SUM(AI33:AI35)</f>
        <v>4286130561.5500002</v>
      </c>
      <c r="AJ32" s="232">
        <f t="shared" si="19"/>
        <v>4454869405.1199999</v>
      </c>
      <c r="AK32" s="232">
        <v>4367242619.8499994</v>
      </c>
      <c r="AL32" s="232">
        <f t="shared" si="19"/>
        <v>3898825694.3400002</v>
      </c>
      <c r="AM32" s="233">
        <f t="shared" si="19"/>
        <v>3938262241.25</v>
      </c>
      <c r="AN32" s="233">
        <f t="shared" si="19"/>
        <v>3911464697.0699997</v>
      </c>
      <c r="AO32" s="233">
        <f t="shared" si="19"/>
        <v>1212136554.2699997</v>
      </c>
      <c r="AP32" s="233">
        <f t="shared" si="19"/>
        <v>682091995.3599999</v>
      </c>
      <c r="AQ32" s="233">
        <f t="shared" si="19"/>
        <v>255673184.20999992</v>
      </c>
      <c r="AR32" s="233"/>
      <c r="AS32" s="233"/>
    </row>
    <row r="33" spans="1:47">
      <c r="B33" s="264">
        <f>D35-H35</f>
        <v>-650390614</v>
      </c>
      <c r="C33" s="213" t="s">
        <v>746</v>
      </c>
      <c r="D33" s="225">
        <v>10572807159.48</v>
      </c>
      <c r="E33" s="225">
        <v>10518452263.370001</v>
      </c>
      <c r="F33" s="225">
        <v>10518452263.370001</v>
      </c>
      <c r="G33" s="225">
        <v>10494315900.370001</v>
      </c>
      <c r="H33" s="225">
        <v>10487606809.370001</v>
      </c>
      <c r="I33" s="225">
        <v>10405788627.370001</v>
      </c>
      <c r="J33" s="225">
        <v>10354481809.370001</v>
      </c>
      <c r="K33" s="225">
        <v>9380559930.6599998</v>
      </c>
      <c r="L33" s="225">
        <v>9365812203.6599998</v>
      </c>
      <c r="M33" s="225">
        <v>9328039466.6599998</v>
      </c>
      <c r="N33" s="225">
        <v>9328039466.6560001</v>
      </c>
      <c r="O33" s="225">
        <v>9195124453.6599998</v>
      </c>
      <c r="P33" s="225">
        <v>9177806272.6599998</v>
      </c>
      <c r="Q33" s="225">
        <v>9117535703.2099991</v>
      </c>
      <c r="R33" s="225">
        <v>9073735266.5799999</v>
      </c>
      <c r="S33" s="225">
        <v>9027316484.5799999</v>
      </c>
      <c r="T33" s="227">
        <v>8941784481.5599995</v>
      </c>
      <c r="U33" s="225">
        <v>8941784481.5599995</v>
      </c>
      <c r="V33" s="225">
        <v>8874558117.5599995</v>
      </c>
      <c r="W33" s="225">
        <v>8861369026.5599995</v>
      </c>
      <c r="X33" s="225">
        <v>8668452456.5599995</v>
      </c>
      <c r="Y33" s="225">
        <v>8521590382.8299999</v>
      </c>
      <c r="Z33" s="225">
        <v>7386677582.6899996</v>
      </c>
      <c r="AA33" s="225">
        <v>7213600461.79</v>
      </c>
      <c r="AB33" s="225">
        <v>7154486825.79</v>
      </c>
      <c r="AC33" s="225">
        <v>7106432280.79</v>
      </c>
      <c r="AD33" s="226">
        <v>7085905008.79</v>
      </c>
      <c r="AE33" s="226">
        <v>6725054828.6999998</v>
      </c>
      <c r="AF33" s="226">
        <v>6707378464.6999998</v>
      </c>
      <c r="AG33" s="226">
        <v>6328637090.21</v>
      </c>
      <c r="AH33" s="226">
        <v>6328637090.21</v>
      </c>
      <c r="AI33" s="226">
        <v>6068022769.8500004</v>
      </c>
      <c r="AJ33" s="222">
        <v>5649780836.46</v>
      </c>
      <c r="AK33" s="222">
        <v>5977746100.1899996</v>
      </c>
      <c r="AL33" s="234">
        <v>4786024461.6800003</v>
      </c>
      <c r="AM33" s="235">
        <v>4782733552.5900002</v>
      </c>
      <c r="AN33" s="235">
        <v>4680842287.4099998</v>
      </c>
      <c r="AO33" s="235">
        <v>1847502680.6099999</v>
      </c>
      <c r="AP33" s="235">
        <v>1191254028.7</v>
      </c>
      <c r="AQ33" s="235">
        <v>708491043.54999995</v>
      </c>
      <c r="AR33" s="235"/>
      <c r="AS33" s="235"/>
      <c r="AT33" s="211">
        <f>(+AO33-AP33)/1000</f>
        <v>656248.6519099999</v>
      </c>
    </row>
    <row r="34" spans="1:47">
      <c r="B34" s="172"/>
      <c r="C34" s="213" t="s">
        <v>747</v>
      </c>
      <c r="D34" s="225">
        <v>1309980133.49</v>
      </c>
      <c r="E34" s="225">
        <v>1309980133.49</v>
      </c>
      <c r="F34" s="225">
        <v>1294805325.49</v>
      </c>
      <c r="G34" s="225">
        <v>1317567537.49</v>
      </c>
      <c r="H34" s="225">
        <v>1309980133.49</v>
      </c>
      <c r="I34" s="225">
        <v>1295083825.49</v>
      </c>
      <c r="J34" s="225">
        <v>1293741936.49</v>
      </c>
      <c r="K34" s="225">
        <v>1281664937.49</v>
      </c>
      <c r="L34" s="225">
        <v>1272271715.49</v>
      </c>
      <c r="M34" s="225">
        <v>1254857609.49</v>
      </c>
      <c r="N34" s="225">
        <v>1249633378.49</v>
      </c>
      <c r="O34" s="225">
        <v>1235702092.49</v>
      </c>
      <c r="P34" s="225">
        <v>1216546573.49</v>
      </c>
      <c r="Q34" s="225">
        <v>1180813608.49</v>
      </c>
      <c r="R34" s="225">
        <v>1166227022.49</v>
      </c>
      <c r="S34" s="225">
        <v>1166004821.49</v>
      </c>
      <c r="T34" s="227">
        <v>1122467267.49</v>
      </c>
      <c r="U34" s="225">
        <v>1085709350.49</v>
      </c>
      <c r="V34" s="225">
        <v>1101219019.49</v>
      </c>
      <c r="W34" s="225">
        <v>1088294294.49</v>
      </c>
      <c r="X34" s="225">
        <v>1021085725.49</v>
      </c>
      <c r="Y34" s="225">
        <v>998526718.49000001</v>
      </c>
      <c r="Z34" s="225">
        <v>984991315.49000001</v>
      </c>
      <c r="AA34" s="225">
        <v>973711812.49000001</v>
      </c>
      <c r="AB34" s="225">
        <v>951152806.49000001</v>
      </c>
      <c r="AC34" s="225">
        <v>900474519.32000005</v>
      </c>
      <c r="AD34" s="226">
        <v>921220017.10000002</v>
      </c>
      <c r="AE34" s="226">
        <v>903438161.04999995</v>
      </c>
      <c r="AF34" s="226">
        <v>826383455.40999997</v>
      </c>
      <c r="AG34" s="226">
        <v>686674492.04999995</v>
      </c>
      <c r="AH34" s="226">
        <v>641631497.57000005</v>
      </c>
      <c r="AI34" s="226">
        <v>644469564.65999997</v>
      </c>
      <c r="AJ34" s="222">
        <v>475953562.36000001</v>
      </c>
      <c r="AK34" s="222">
        <v>520400175.36000001</v>
      </c>
      <c r="AL34" s="234">
        <v>327798190.36000001</v>
      </c>
      <c r="AM34" s="235">
        <v>275433896.36000001</v>
      </c>
      <c r="AN34" s="235">
        <v>268161077.36000001</v>
      </c>
      <c r="AO34" s="235">
        <v>240281940.36000001</v>
      </c>
      <c r="AP34" s="235">
        <v>181911735.36000001</v>
      </c>
      <c r="AQ34" s="235">
        <v>162736246.36000001</v>
      </c>
      <c r="AR34" s="235"/>
      <c r="AS34" s="235"/>
      <c r="AT34" s="211">
        <f>(+AO34-AP34)/1000</f>
        <v>58370.205000000002</v>
      </c>
    </row>
    <row r="35" spans="1:47">
      <c r="B35" s="172"/>
      <c r="C35" s="213" t="s">
        <v>736</v>
      </c>
      <c r="D35" s="225">
        <v>-10551126500.049999</v>
      </c>
      <c r="E35" s="225">
        <v>-10388528846.049999</v>
      </c>
      <c r="F35" s="225">
        <v>-10259173379.049999</v>
      </c>
      <c r="G35" s="225">
        <v>-10082122601.049999</v>
      </c>
      <c r="H35" s="225">
        <v>-9900735886.0499992</v>
      </c>
      <c r="I35" s="225">
        <v>-9744705011.0499992</v>
      </c>
      <c r="J35" s="225">
        <v>-9594907703.0499992</v>
      </c>
      <c r="K35" s="225">
        <v>-9444228369.0499992</v>
      </c>
      <c r="L35" s="225">
        <v>-9294577035.0499992</v>
      </c>
      <c r="M35" s="225">
        <v>-9129504204.0499992</v>
      </c>
      <c r="N35" s="225">
        <v>-8969716191.0499992</v>
      </c>
      <c r="O35" s="225">
        <v>-8810083614.0499992</v>
      </c>
      <c r="P35" s="225">
        <v>-8652938010.0499992</v>
      </c>
      <c r="Q35" s="225">
        <v>-8476541741.0500002</v>
      </c>
      <c r="R35" s="225">
        <v>-8308927065.0500002</v>
      </c>
      <c r="S35" s="225">
        <v>-8127755833.0500002</v>
      </c>
      <c r="T35" s="227">
        <v>-7980453775.0500002</v>
      </c>
      <c r="U35" s="225">
        <v>-7680510404.0500002</v>
      </c>
      <c r="V35" s="225">
        <v>-7539059486.0500002</v>
      </c>
      <c r="W35" s="225">
        <v>-7320772766.0500002</v>
      </c>
      <c r="X35" s="225">
        <v>-7104593060.0500002</v>
      </c>
      <c r="Y35" s="225">
        <v>-6781751078.2799997</v>
      </c>
      <c r="Z35" s="225">
        <v>-6467428960.3199997</v>
      </c>
      <c r="AA35" s="225">
        <v>-6157062493.3999996</v>
      </c>
      <c r="AB35" s="225">
        <v>-5849738834.3999996</v>
      </c>
      <c r="AC35" s="225">
        <v>-5515116071.9300003</v>
      </c>
      <c r="AD35" s="226">
        <v>-5204419564.6700001</v>
      </c>
      <c r="AE35" s="226">
        <v>-4885425524.9799995</v>
      </c>
      <c r="AF35" s="226">
        <v>-4486187397.2600002</v>
      </c>
      <c r="AG35" s="226">
        <v>-3289739109.0300002</v>
      </c>
      <c r="AH35" s="226">
        <v>-2985271740.6100001</v>
      </c>
      <c r="AI35" s="226">
        <v>-2426361772.96</v>
      </c>
      <c r="AJ35" s="222">
        <v>-1670864993.7</v>
      </c>
      <c r="AK35" s="236">
        <v>-2130903655.7</v>
      </c>
      <c r="AL35" s="234">
        <v>-1214996957.7</v>
      </c>
      <c r="AM35" s="235">
        <v>-1119905207.7</v>
      </c>
      <c r="AN35" s="235">
        <v>-1037538667.7</v>
      </c>
      <c r="AO35" s="235">
        <v>-875648066.70000005</v>
      </c>
      <c r="AP35" s="235">
        <v>-691073768.70000005</v>
      </c>
      <c r="AQ35" s="235">
        <v>-615554105.70000005</v>
      </c>
      <c r="AR35" s="235"/>
      <c r="AS35" s="235"/>
      <c r="AU35" s="211">
        <f>(+AO35-AP35)/1000</f>
        <v>-184574.29800000001</v>
      </c>
    </row>
    <row r="36" spans="1:47" ht="15.75">
      <c r="B36" s="264">
        <f>H37-D37</f>
        <v>0</v>
      </c>
      <c r="C36" s="228" t="s">
        <v>748</v>
      </c>
      <c r="D36" s="229">
        <f t="shared" ref="D36" si="20">SUM(D37:D38)</f>
        <v>36300393</v>
      </c>
      <c r="E36" s="229">
        <f t="shared" ref="E36:J36" si="21">SUM(E37:E38)</f>
        <v>36300393</v>
      </c>
      <c r="F36" s="231">
        <f t="shared" si="21"/>
        <v>36009990</v>
      </c>
      <c r="G36" s="231">
        <f t="shared" si="21"/>
        <v>36445595</v>
      </c>
      <c r="H36" s="231">
        <f t="shared" si="21"/>
        <v>36300393</v>
      </c>
      <c r="I36" s="231">
        <f t="shared" si="21"/>
        <v>35908437</v>
      </c>
      <c r="J36" s="231">
        <f t="shared" si="21"/>
        <v>35873128</v>
      </c>
      <c r="K36" s="231">
        <f t="shared" ref="K36:X36" si="22">SUM(K37:K38)</f>
        <v>35555353</v>
      </c>
      <c r="L36" s="231">
        <f t="shared" si="22"/>
        <v>35308196</v>
      </c>
      <c r="M36" s="231">
        <f t="shared" si="22"/>
        <v>34966062</v>
      </c>
      <c r="N36" s="231">
        <f t="shared" si="22"/>
        <v>34863422</v>
      </c>
      <c r="O36" s="231">
        <f t="shared" si="22"/>
        <v>34589715</v>
      </c>
      <c r="P36" s="231">
        <f t="shared" si="22"/>
        <v>34213368</v>
      </c>
      <c r="Q36" s="231">
        <f t="shared" si="22"/>
        <v>33652021</v>
      </c>
      <c r="R36" s="231">
        <f t="shared" si="22"/>
        <v>33422874</v>
      </c>
      <c r="S36" s="231">
        <f t="shared" si="22"/>
        <v>33226462</v>
      </c>
      <c r="T36" s="237">
        <f t="shared" si="22"/>
        <v>32665500</v>
      </c>
      <c r="U36" s="231">
        <f t="shared" si="22"/>
        <v>32287500</v>
      </c>
      <c r="V36" s="231">
        <f t="shared" si="22"/>
        <v>48037310</v>
      </c>
      <c r="W36" s="231">
        <f t="shared" si="22"/>
        <v>32319000</v>
      </c>
      <c r="X36" s="231">
        <f t="shared" si="22"/>
        <v>31500000</v>
      </c>
      <c r="Y36" s="225"/>
      <c r="Z36" s="225"/>
      <c r="AA36" s="225"/>
      <c r="AB36" s="225"/>
      <c r="AC36" s="225"/>
      <c r="AD36" s="226"/>
      <c r="AE36" s="226"/>
      <c r="AF36" s="226"/>
      <c r="AG36" s="226"/>
      <c r="AH36" s="226"/>
      <c r="AI36" s="226"/>
      <c r="AJ36" s="222"/>
      <c r="AK36" s="236"/>
      <c r="AL36" s="234"/>
      <c r="AM36" s="235"/>
      <c r="AN36" s="235"/>
      <c r="AO36" s="235"/>
      <c r="AP36" s="235"/>
      <c r="AQ36" s="235"/>
      <c r="AR36" s="235"/>
      <c r="AS36" s="235"/>
      <c r="AU36" s="211"/>
    </row>
    <row r="37" spans="1:47">
      <c r="B37" s="264">
        <f>D38-H38</f>
        <v>0</v>
      </c>
      <c r="C37" s="213" t="s">
        <v>749</v>
      </c>
      <c r="D37" s="225">
        <v>31500000</v>
      </c>
      <c r="E37" s="225">
        <v>31500000</v>
      </c>
      <c r="F37" s="225">
        <v>31500000</v>
      </c>
      <c r="G37" s="225">
        <v>31500000</v>
      </c>
      <c r="H37" s="225">
        <v>31500000</v>
      </c>
      <c r="I37" s="225">
        <v>31500000</v>
      </c>
      <c r="J37" s="225">
        <v>31500000</v>
      </c>
      <c r="K37" s="225">
        <v>31500000</v>
      </c>
      <c r="L37" s="225">
        <v>31500000</v>
      </c>
      <c r="M37" s="225">
        <v>31500000</v>
      </c>
      <c r="N37" s="225">
        <v>31500000</v>
      </c>
      <c r="O37" s="225">
        <v>31500000</v>
      </c>
      <c r="P37" s="225">
        <v>31500000</v>
      </c>
      <c r="Q37" s="225">
        <v>31500000</v>
      </c>
      <c r="R37" s="225">
        <v>31500000</v>
      </c>
      <c r="S37" s="225">
        <v>31500000</v>
      </c>
      <c r="T37" s="227">
        <v>31500000</v>
      </c>
      <c r="U37" s="225">
        <v>31500000</v>
      </c>
      <c r="V37" s="225">
        <v>47060810</v>
      </c>
      <c r="W37" s="225">
        <v>31500000</v>
      </c>
      <c r="X37" s="225">
        <v>31500000</v>
      </c>
      <c r="Y37" s="225"/>
      <c r="Z37" s="225"/>
      <c r="AA37" s="225"/>
      <c r="AB37" s="225"/>
      <c r="AC37" s="225"/>
      <c r="AD37" s="226"/>
      <c r="AE37" s="226"/>
      <c r="AF37" s="226"/>
      <c r="AG37" s="226"/>
      <c r="AH37" s="226"/>
      <c r="AI37" s="226"/>
      <c r="AJ37" s="222"/>
      <c r="AK37" s="236"/>
      <c r="AL37" s="234"/>
      <c r="AM37" s="235"/>
      <c r="AN37" s="235"/>
      <c r="AO37" s="235"/>
      <c r="AP37" s="235"/>
      <c r="AQ37" s="235"/>
      <c r="AR37" s="235"/>
      <c r="AS37" s="235"/>
      <c r="AU37" s="211"/>
    </row>
    <row r="38" spans="1:47">
      <c r="B38" s="172"/>
      <c r="C38" s="213" t="s">
        <v>750</v>
      </c>
      <c r="D38" s="225">
        <v>4800393</v>
      </c>
      <c r="E38" s="225">
        <v>4800393</v>
      </c>
      <c r="F38" s="225">
        <v>4509990</v>
      </c>
      <c r="G38" s="225">
        <v>4945595</v>
      </c>
      <c r="H38" s="225">
        <v>4800393</v>
      </c>
      <c r="I38" s="225">
        <v>4408437</v>
      </c>
      <c r="J38" s="225">
        <v>4373128</v>
      </c>
      <c r="K38" s="225">
        <v>4055353</v>
      </c>
      <c r="L38" s="225">
        <v>3808196</v>
      </c>
      <c r="M38" s="225">
        <v>3466062</v>
      </c>
      <c r="N38" s="225">
        <v>3363422</v>
      </c>
      <c r="O38" s="225">
        <v>3089715</v>
      </c>
      <c r="P38" s="225">
        <v>2713368</v>
      </c>
      <c r="Q38" s="225">
        <v>2152021</v>
      </c>
      <c r="R38" s="225">
        <v>1922874</v>
      </c>
      <c r="S38" s="225">
        <v>1726462</v>
      </c>
      <c r="T38" s="227">
        <v>1165500</v>
      </c>
      <c r="U38" s="225">
        <v>787500</v>
      </c>
      <c r="V38" s="225">
        <v>976500</v>
      </c>
      <c r="W38" s="225">
        <v>819000</v>
      </c>
      <c r="X38" s="225">
        <v>0</v>
      </c>
      <c r="Y38" s="225"/>
      <c r="Z38" s="225"/>
      <c r="AA38" s="225"/>
      <c r="AB38" s="225"/>
      <c r="AC38" s="225"/>
      <c r="AD38" s="226"/>
      <c r="AE38" s="226"/>
      <c r="AF38" s="226"/>
      <c r="AG38" s="226"/>
      <c r="AH38" s="226"/>
      <c r="AI38" s="226"/>
      <c r="AJ38" s="222"/>
      <c r="AK38" s="236"/>
      <c r="AL38" s="234"/>
      <c r="AM38" s="235"/>
      <c r="AN38" s="235"/>
      <c r="AO38" s="235"/>
      <c r="AP38" s="235"/>
      <c r="AQ38" s="235"/>
      <c r="AR38" s="235"/>
      <c r="AS38" s="235"/>
      <c r="AU38" s="211"/>
    </row>
    <row r="39" spans="1:47" ht="15.75">
      <c r="B39" s="264">
        <f>D40-H40</f>
        <v>0</v>
      </c>
      <c r="C39" s="213" t="s">
        <v>751</v>
      </c>
      <c r="D39" s="229">
        <f t="shared" ref="D39" si="23">SUM(D40:D42)</f>
        <v>71268156</v>
      </c>
      <c r="E39" s="229">
        <f t="shared" ref="E39:F39" si="24">SUM(E40:E42)</f>
        <v>72540801</v>
      </c>
      <c r="F39" s="231">
        <f t="shared" si="24"/>
        <v>72589734</v>
      </c>
      <c r="G39" s="231">
        <f t="shared" ref="G39:S39" si="25">SUM(G40:G42)</f>
        <v>75066005</v>
      </c>
      <c r="H39" s="231">
        <f t="shared" si="25"/>
        <v>76358738</v>
      </c>
      <c r="I39" s="231">
        <f t="shared" si="25"/>
        <v>1121108862</v>
      </c>
      <c r="J39" s="231">
        <f t="shared" si="25"/>
        <v>78606109</v>
      </c>
      <c r="K39" s="231">
        <f t="shared" si="25"/>
        <v>79468927</v>
      </c>
      <c r="L39" s="231">
        <f t="shared" si="25"/>
        <v>80464805</v>
      </c>
      <c r="M39" s="231">
        <f t="shared" si="25"/>
        <v>81218399</v>
      </c>
      <c r="N39" s="231">
        <f t="shared" si="25"/>
        <v>82508779</v>
      </c>
      <c r="O39" s="231">
        <f t="shared" si="25"/>
        <v>83377804</v>
      </c>
      <c r="P39" s="231">
        <f t="shared" si="25"/>
        <v>83970911</v>
      </c>
      <c r="Q39" s="231">
        <f t="shared" si="25"/>
        <v>84068849</v>
      </c>
      <c r="R39" s="231">
        <f t="shared" si="25"/>
        <v>84962016</v>
      </c>
      <c r="S39" s="231">
        <f t="shared" si="25"/>
        <v>85919737</v>
      </c>
      <c r="T39" s="238">
        <v>86085462</v>
      </c>
      <c r="U39" s="226">
        <v>33314447</v>
      </c>
      <c r="V39" s="226"/>
      <c r="W39" s="226"/>
      <c r="X39" s="226"/>
      <c r="Y39" s="225"/>
      <c r="Z39" s="225"/>
      <c r="AA39" s="225"/>
      <c r="AB39" s="225"/>
      <c r="AC39" s="225"/>
      <c r="AD39" s="226"/>
      <c r="AE39" s="226"/>
      <c r="AF39" s="226"/>
      <c r="AG39" s="226"/>
      <c r="AH39" s="226"/>
      <c r="AI39" s="226"/>
      <c r="AJ39" s="222"/>
      <c r="AK39" s="222"/>
      <c r="AL39" s="223"/>
      <c r="AM39" s="213"/>
      <c r="AN39" s="235"/>
      <c r="AO39" s="235"/>
      <c r="AP39" s="233"/>
      <c r="AQ39" s="213"/>
      <c r="AR39" s="213"/>
      <c r="AS39" s="213"/>
      <c r="AT39" s="239">
        <f>+AT33+AT29+AT25+AT21+AT17</f>
        <v>1106316.0979500001</v>
      </c>
    </row>
    <row r="40" spans="1:47" ht="15.75">
      <c r="B40" s="264">
        <f>D41-H41</f>
        <v>0</v>
      </c>
      <c r="C40" s="213" t="s">
        <v>752</v>
      </c>
      <c r="D40" s="225">
        <v>86085462</v>
      </c>
      <c r="E40" s="225">
        <v>86085462</v>
      </c>
      <c r="F40" s="225">
        <v>86085462</v>
      </c>
      <c r="G40" s="225">
        <v>86085462</v>
      </c>
      <c r="H40" s="225">
        <v>86085462</v>
      </c>
      <c r="I40" s="225">
        <v>1130085462</v>
      </c>
      <c r="J40" s="225">
        <v>86085462</v>
      </c>
      <c r="K40" s="225">
        <v>86085462</v>
      </c>
      <c r="L40" s="225">
        <v>86085462</v>
      </c>
      <c r="M40" s="225">
        <v>86085462</v>
      </c>
      <c r="N40" s="225">
        <v>86085462</v>
      </c>
      <c r="O40" s="225">
        <v>86085462</v>
      </c>
      <c r="P40" s="225">
        <v>86085462</v>
      </c>
      <c r="Q40" s="225">
        <v>86085462</v>
      </c>
      <c r="R40" s="225">
        <v>86085462</v>
      </c>
      <c r="S40" s="225">
        <v>86085462</v>
      </c>
      <c r="T40" s="238">
        <v>86085462</v>
      </c>
      <c r="U40" s="226"/>
      <c r="V40" s="226"/>
      <c r="W40" s="226"/>
      <c r="X40" s="226"/>
      <c r="Y40" s="225"/>
      <c r="Z40" s="225"/>
      <c r="AA40" s="225"/>
      <c r="AB40" s="225"/>
      <c r="AC40" s="225"/>
      <c r="AD40" s="226"/>
      <c r="AE40" s="226"/>
      <c r="AF40" s="226"/>
      <c r="AG40" s="226"/>
      <c r="AH40" s="226"/>
      <c r="AI40" s="226"/>
      <c r="AJ40" s="222"/>
      <c r="AK40" s="222"/>
      <c r="AL40" s="223"/>
      <c r="AM40" s="213"/>
      <c r="AN40" s="235"/>
      <c r="AO40" s="235"/>
      <c r="AP40" s="233"/>
      <c r="AQ40" s="213"/>
      <c r="AR40" s="213"/>
      <c r="AS40" s="213"/>
      <c r="AT40" s="239"/>
    </row>
    <row r="41" spans="1:47" ht="15.75">
      <c r="B41" s="264">
        <f>D42-H42</f>
        <v>-5090582</v>
      </c>
      <c r="C41" s="213" t="s">
        <v>753</v>
      </c>
      <c r="D41" s="225">
        <v>8834792</v>
      </c>
      <c r="E41" s="225">
        <v>8834792</v>
      </c>
      <c r="F41" s="225">
        <v>8223923</v>
      </c>
      <c r="G41" s="225">
        <v>9140228</v>
      </c>
      <c r="H41" s="225">
        <v>8834792</v>
      </c>
      <c r="I41" s="225">
        <v>7941552</v>
      </c>
      <c r="J41" s="225">
        <v>7861088</v>
      </c>
      <c r="K41" s="225">
        <v>7136905</v>
      </c>
      <c r="L41" s="225">
        <v>6573651</v>
      </c>
      <c r="M41" s="225">
        <v>5733943</v>
      </c>
      <c r="N41" s="225">
        <v>5482031</v>
      </c>
      <c r="O41" s="225">
        <v>4810264</v>
      </c>
      <c r="P41" s="225">
        <v>3886584</v>
      </c>
      <c r="Q41" s="225">
        <v>2410391</v>
      </c>
      <c r="R41" s="225">
        <v>1807794</v>
      </c>
      <c r="S41" s="225">
        <v>1291282</v>
      </c>
      <c r="T41" s="238">
        <v>0</v>
      </c>
      <c r="U41" s="226"/>
      <c r="V41" s="226"/>
      <c r="W41" s="226"/>
      <c r="X41" s="226"/>
      <c r="Y41" s="225"/>
      <c r="Z41" s="225"/>
      <c r="AA41" s="225"/>
      <c r="AB41" s="225"/>
      <c r="AC41" s="225"/>
      <c r="AD41" s="226"/>
      <c r="AE41" s="226"/>
      <c r="AF41" s="226"/>
      <c r="AG41" s="226"/>
      <c r="AH41" s="226"/>
      <c r="AI41" s="226"/>
      <c r="AJ41" s="222"/>
      <c r="AK41" s="222"/>
      <c r="AL41" s="223"/>
      <c r="AM41" s="213"/>
      <c r="AN41" s="235"/>
      <c r="AO41" s="235"/>
      <c r="AP41" s="233"/>
      <c r="AQ41" s="213"/>
      <c r="AR41" s="213"/>
      <c r="AS41" s="213"/>
      <c r="AT41" s="239"/>
    </row>
    <row r="42" spans="1:47" ht="15.75">
      <c r="B42" s="172"/>
      <c r="C42" s="213" t="s">
        <v>754</v>
      </c>
      <c r="D42" s="225">
        <v>-23652098</v>
      </c>
      <c r="E42" s="225">
        <v>-22379453</v>
      </c>
      <c r="F42" s="225">
        <v>-21719651</v>
      </c>
      <c r="G42" s="225">
        <v>-20159685</v>
      </c>
      <c r="H42" s="225">
        <v>-18561516</v>
      </c>
      <c r="I42" s="225">
        <v>-16918152</v>
      </c>
      <c r="J42" s="225">
        <v>-15340441</v>
      </c>
      <c r="K42" s="225">
        <v>-13753440</v>
      </c>
      <c r="L42" s="225">
        <v>-12194308</v>
      </c>
      <c r="M42" s="225">
        <v>-10601006</v>
      </c>
      <c r="N42" s="225">
        <v>-9058714</v>
      </c>
      <c r="O42" s="225">
        <v>-7517922</v>
      </c>
      <c r="P42" s="225">
        <v>-6001135</v>
      </c>
      <c r="Q42" s="225">
        <v>-4427004</v>
      </c>
      <c r="R42" s="225">
        <v>-2931240</v>
      </c>
      <c r="S42" s="226">
        <v>-1457007</v>
      </c>
      <c r="T42" s="238">
        <v>0</v>
      </c>
      <c r="U42" s="226"/>
      <c r="V42" s="226"/>
      <c r="W42" s="226"/>
      <c r="X42" s="226"/>
      <c r="Y42" s="225"/>
      <c r="Z42" s="225"/>
      <c r="AA42" s="225"/>
      <c r="AB42" s="225"/>
      <c r="AC42" s="225"/>
      <c r="AD42" s="226"/>
      <c r="AE42" s="226"/>
      <c r="AF42" s="226">
        <f>AF18+AF22+AF26+AF30+AF34</f>
        <v>1565927386.6900001</v>
      </c>
      <c r="AG42" s="226"/>
      <c r="AH42" s="226"/>
      <c r="AI42" s="226"/>
      <c r="AJ42" s="222"/>
      <c r="AK42" s="222"/>
      <c r="AL42" s="223"/>
      <c r="AM42" s="213"/>
      <c r="AN42" s="235"/>
      <c r="AO42" s="235"/>
      <c r="AP42" s="233"/>
      <c r="AQ42" s="213"/>
      <c r="AR42" s="213"/>
      <c r="AS42" s="213"/>
      <c r="AT42" s="239">
        <f>+AT34+AT30+AT26+AT22+AT18</f>
        <v>92074.661999999997</v>
      </c>
      <c r="AU42" s="211">
        <f>SUM(AU19:AU39)</f>
        <v>-443092.40100000001</v>
      </c>
    </row>
    <row r="43" spans="1:47" ht="15.75">
      <c r="B43" s="265">
        <f>D44-H44</f>
        <v>-181503779</v>
      </c>
      <c r="C43" s="213" t="s">
        <v>755</v>
      </c>
      <c r="D43" s="232">
        <f>SUM(D44:D46)</f>
        <v>0</v>
      </c>
      <c r="E43" s="232">
        <f>SUM(E44:E46)</f>
        <v>0</v>
      </c>
      <c r="F43" s="231">
        <f>SUM(F44:F46)</f>
        <v>0</v>
      </c>
      <c r="G43" s="231">
        <f>SUM(G44:G46)</f>
        <v>0</v>
      </c>
      <c r="H43" s="231">
        <f>SUM(H44:H46)</f>
        <v>181503779</v>
      </c>
      <c r="I43" s="225"/>
      <c r="J43" s="225"/>
      <c r="K43" s="225"/>
      <c r="L43" s="225"/>
      <c r="M43" s="225"/>
      <c r="N43" s="225"/>
      <c r="O43" s="225"/>
      <c r="P43" s="225"/>
      <c r="Q43" s="225"/>
      <c r="R43" s="225"/>
      <c r="S43" s="226"/>
      <c r="T43" s="238"/>
      <c r="U43" s="226"/>
      <c r="V43" s="226"/>
      <c r="W43" s="226"/>
      <c r="X43" s="226"/>
      <c r="Y43" s="225"/>
      <c r="Z43" s="225"/>
      <c r="AA43" s="225"/>
      <c r="AB43" s="225"/>
      <c r="AC43" s="225"/>
      <c r="AD43" s="226"/>
      <c r="AE43" s="226"/>
      <c r="AF43" s="226"/>
      <c r="AG43" s="226"/>
      <c r="AH43" s="226"/>
      <c r="AI43" s="226"/>
      <c r="AJ43" s="222"/>
      <c r="AK43" s="222"/>
      <c r="AL43" s="223"/>
      <c r="AM43" s="213"/>
      <c r="AN43" s="235"/>
      <c r="AO43" s="235"/>
      <c r="AP43" s="233"/>
      <c r="AQ43" s="213"/>
      <c r="AR43" s="213"/>
      <c r="AS43" s="213"/>
      <c r="AT43" s="239"/>
      <c r="AU43" s="211"/>
    </row>
    <row r="44" spans="1:47" ht="15.75">
      <c r="B44" s="172">
        <f>D45-H45</f>
        <v>0</v>
      </c>
      <c r="C44" s="213" t="s">
        <v>756</v>
      </c>
      <c r="D44" s="226">
        <v>0</v>
      </c>
      <c r="E44" s="226">
        <v>0</v>
      </c>
      <c r="F44" s="225">
        <v>0</v>
      </c>
      <c r="G44" s="225">
        <v>0</v>
      </c>
      <c r="H44" s="556">
        <v>181503779</v>
      </c>
      <c r="I44" s="556" t="s">
        <v>864</v>
      </c>
      <c r="J44" s="225"/>
      <c r="K44" s="225"/>
      <c r="L44" s="225"/>
      <c r="M44" s="225"/>
      <c r="N44" s="225"/>
      <c r="O44" s="225"/>
      <c r="P44" s="225"/>
      <c r="Q44" s="225"/>
      <c r="R44" s="225"/>
      <c r="S44" s="226"/>
      <c r="T44" s="238"/>
      <c r="U44" s="226"/>
      <c r="V44" s="226"/>
      <c r="W44" s="226"/>
      <c r="X44" s="226"/>
      <c r="Y44" s="225"/>
      <c r="Z44" s="225"/>
      <c r="AA44" s="225"/>
      <c r="AB44" s="225"/>
      <c r="AC44" s="225"/>
      <c r="AD44" s="226"/>
      <c r="AE44" s="226"/>
      <c r="AF44" s="226"/>
      <c r="AG44" s="226"/>
      <c r="AH44" s="226"/>
      <c r="AI44" s="226"/>
      <c r="AJ44" s="222"/>
      <c r="AK44" s="222"/>
      <c r="AL44" s="223"/>
      <c r="AM44" s="213"/>
      <c r="AN44" s="235"/>
      <c r="AO44" s="235"/>
      <c r="AP44" s="233"/>
      <c r="AQ44" s="213"/>
      <c r="AR44" s="213"/>
      <c r="AS44" s="213"/>
      <c r="AT44" s="239"/>
      <c r="AU44" s="211"/>
    </row>
    <row r="45" spans="1:47" ht="15.75">
      <c r="A45" s="172"/>
      <c r="B45" s="172">
        <f>D46-H46</f>
        <v>0</v>
      </c>
      <c r="C45" s="213" t="s">
        <v>757</v>
      </c>
      <c r="D45" s="226"/>
      <c r="E45" s="226"/>
      <c r="F45" s="225"/>
      <c r="G45" s="225"/>
      <c r="H45" s="225">
        <v>0</v>
      </c>
      <c r="I45" s="225"/>
      <c r="J45" s="225"/>
      <c r="K45" s="225"/>
      <c r="L45" s="225"/>
      <c r="M45" s="225"/>
      <c r="N45" s="225"/>
      <c r="O45" s="225"/>
      <c r="P45" s="225"/>
      <c r="Q45" s="225"/>
      <c r="R45" s="225"/>
      <c r="S45" s="226"/>
      <c r="T45" s="238"/>
      <c r="U45" s="226"/>
      <c r="V45" s="226"/>
      <c r="W45" s="226"/>
      <c r="X45" s="226"/>
      <c r="Y45" s="225"/>
      <c r="Z45" s="225"/>
      <c r="AA45" s="225"/>
      <c r="AB45" s="225"/>
      <c r="AC45" s="225"/>
      <c r="AD45" s="226"/>
      <c r="AE45" s="226"/>
      <c r="AF45" s="226"/>
      <c r="AG45" s="226"/>
      <c r="AH45" s="226"/>
      <c r="AI45" s="226"/>
      <c r="AJ45" s="222"/>
      <c r="AK45" s="222"/>
      <c r="AL45" s="223"/>
      <c r="AM45" s="213"/>
      <c r="AN45" s="235"/>
      <c r="AO45" s="235"/>
      <c r="AP45" s="233"/>
      <c r="AQ45" s="213"/>
      <c r="AR45" s="213"/>
      <c r="AS45" s="213"/>
      <c r="AT45" s="239"/>
      <c r="AU45" s="211"/>
    </row>
    <row r="46" spans="1:47" ht="15.75">
      <c r="B46" s="172"/>
      <c r="C46" s="213" t="s">
        <v>758</v>
      </c>
      <c r="D46" s="226"/>
      <c r="E46" s="226"/>
      <c r="F46" s="225"/>
      <c r="G46" s="225"/>
      <c r="H46" s="225">
        <v>0</v>
      </c>
      <c r="I46" s="225"/>
      <c r="J46" s="225"/>
      <c r="K46" s="225"/>
      <c r="L46" s="225"/>
      <c r="M46" s="225"/>
      <c r="N46" s="225"/>
      <c r="O46" s="225"/>
      <c r="P46" s="225"/>
      <c r="Q46" s="225"/>
      <c r="R46" s="225"/>
      <c r="S46" s="226"/>
      <c r="T46" s="238"/>
      <c r="U46" s="226"/>
      <c r="V46" s="226"/>
      <c r="W46" s="226"/>
      <c r="X46" s="226"/>
      <c r="Y46" s="225"/>
      <c r="Z46" s="225"/>
      <c r="AA46" s="225"/>
      <c r="AB46" s="225"/>
      <c r="AC46" s="225"/>
      <c r="AD46" s="226"/>
      <c r="AE46" s="226"/>
      <c r="AF46" s="226"/>
      <c r="AG46" s="226"/>
      <c r="AH46" s="226"/>
      <c r="AI46" s="226"/>
      <c r="AJ46" s="222"/>
      <c r="AK46" s="222"/>
      <c r="AL46" s="223"/>
      <c r="AM46" s="213"/>
      <c r="AN46" s="235"/>
      <c r="AO46" s="235"/>
      <c r="AP46" s="233"/>
      <c r="AQ46" s="213"/>
      <c r="AR46" s="213"/>
      <c r="AS46" s="213"/>
      <c r="AT46" s="239"/>
      <c r="AU46" s="211"/>
    </row>
    <row r="47" spans="1:47" ht="15.75">
      <c r="B47" s="226"/>
      <c r="C47" s="228" t="s">
        <v>812</v>
      </c>
      <c r="D47" s="339">
        <f>D16+D20+D24+D28+D32+D36+D39+D43</f>
        <v>4416252128.5799999</v>
      </c>
      <c r="E47" s="339">
        <f>E16+E20+E24+E28+E32+E36+E39+E43</f>
        <v>4576618818.3300018</v>
      </c>
      <c r="F47" s="339">
        <f>F16+F20+F24+F28+F32+F36+F39+F43</f>
        <v>4780508509.3300018</v>
      </c>
      <c r="G47" s="339">
        <f>G16+G20+G24+G28+G32+G36+G39+G43</f>
        <v>5226990622.3300018</v>
      </c>
      <c r="H47" s="339">
        <f>H16+H20+H24+H28+H32+H36+H39+H43</f>
        <v>5440158932.3300018</v>
      </c>
      <c r="I47" s="226">
        <f>I16+I20+I24+I28+I32+I36+I39</f>
        <v>6485530292.3300018</v>
      </c>
      <c r="J47" s="226">
        <f>J16+J20+J24+J28+J32+J36+J39</f>
        <v>5827958485.5700016</v>
      </c>
      <c r="K47" s="226">
        <f>K16+K20+K24+K28+K32+K36+K39</f>
        <v>4996494685.4400005</v>
      </c>
      <c r="L47" s="226">
        <f>L16+L20+L24+L28+L32+L36+L39</f>
        <v>5330562925.4400005</v>
      </c>
      <c r="M47" s="226">
        <f>M16+M20+M24+M28+M32+M36+M39</f>
        <v>5630494686.1199999</v>
      </c>
      <c r="N47" s="226">
        <f t="shared" ref="N47:U47" si="26">N16+N20+N24+N28+N32+N36+N39</f>
        <v>5866225639.1160002</v>
      </c>
      <c r="O47" s="226">
        <f t="shared" si="26"/>
        <v>6043056532.1199999</v>
      </c>
      <c r="P47" s="226">
        <f t="shared" si="26"/>
        <v>5603179106.7700005</v>
      </c>
      <c r="Q47" s="226">
        <f t="shared" si="26"/>
        <v>5573914819.3199978</v>
      </c>
      <c r="R47" s="226">
        <f t="shared" si="26"/>
        <v>5784275349.6899986</v>
      </c>
      <c r="S47" s="240">
        <f t="shared" si="26"/>
        <v>5314622451.9899998</v>
      </c>
      <c r="T47" s="238">
        <f t="shared" si="26"/>
        <v>5012513456.9499989</v>
      </c>
      <c r="U47" s="226">
        <f t="shared" si="26"/>
        <v>5458919095.539999</v>
      </c>
      <c r="V47" s="226"/>
      <c r="W47" s="226"/>
      <c r="X47" s="226"/>
      <c r="Y47" s="225"/>
      <c r="Z47" s="225"/>
      <c r="AA47" s="225"/>
      <c r="AB47" s="225"/>
      <c r="AC47" s="225"/>
      <c r="AD47" s="226"/>
      <c r="AE47" s="226"/>
      <c r="AF47" s="226"/>
      <c r="AG47" s="226"/>
      <c r="AH47" s="226"/>
      <c r="AI47" s="226"/>
      <c r="AJ47" s="222"/>
      <c r="AK47" s="222"/>
      <c r="AL47" s="223"/>
      <c r="AM47" s="213"/>
      <c r="AN47" s="235"/>
      <c r="AO47" s="235"/>
      <c r="AP47" s="233"/>
      <c r="AQ47" s="213"/>
      <c r="AR47" s="213"/>
      <c r="AS47" s="213"/>
    </row>
    <row r="48" spans="1:47">
      <c r="B48" s="226"/>
      <c r="C48" s="213"/>
      <c r="D48" s="226"/>
      <c r="E48" s="226"/>
      <c r="F48" s="225"/>
      <c r="G48" s="225"/>
      <c r="H48" s="225"/>
      <c r="I48" s="226"/>
      <c r="J48" s="226"/>
      <c r="K48" s="226"/>
      <c r="L48" s="226"/>
      <c r="M48" s="226"/>
      <c r="N48" s="226"/>
      <c r="O48" s="226"/>
      <c r="P48" s="226"/>
      <c r="Q48" s="226"/>
      <c r="R48" s="226">
        <f>R47-S47</f>
        <v>469652897.69999886</v>
      </c>
      <c r="S48" s="226">
        <f>S47-T47</f>
        <v>302108995.04000092</v>
      </c>
      <c r="T48" s="238"/>
      <c r="U48" s="226"/>
      <c r="V48" s="226"/>
      <c r="W48" s="226"/>
      <c r="X48" s="226"/>
      <c r="Y48" s="225"/>
      <c r="Z48" s="225"/>
      <c r="AA48" s="225"/>
      <c r="AB48" s="225"/>
      <c r="AC48" s="225"/>
      <c r="AD48" s="226"/>
      <c r="AE48" s="226"/>
      <c r="AF48" s="226"/>
      <c r="AG48" s="226"/>
      <c r="AH48" s="226"/>
      <c r="AI48" s="226"/>
      <c r="AJ48" s="222"/>
      <c r="AK48" s="222"/>
      <c r="AL48" s="223"/>
      <c r="AM48" s="213"/>
      <c r="AN48" s="235"/>
      <c r="AO48" s="235"/>
      <c r="AP48" s="213"/>
      <c r="AQ48" s="213"/>
      <c r="AR48" s="213"/>
      <c r="AS48" s="213"/>
    </row>
    <row r="49" spans="1:52">
      <c r="A49" s="181"/>
      <c r="B49" s="226"/>
      <c r="C49" s="213"/>
      <c r="D49" s="226"/>
      <c r="E49" s="226"/>
      <c r="F49" s="225"/>
      <c r="G49" s="225"/>
      <c r="H49" s="225"/>
      <c r="I49" s="226"/>
      <c r="J49" s="226"/>
      <c r="K49" s="226"/>
      <c r="L49" s="226"/>
      <c r="M49" s="226"/>
      <c r="N49" s="226"/>
      <c r="O49" s="226"/>
      <c r="P49" s="226"/>
      <c r="Q49" s="226"/>
      <c r="R49" s="226"/>
      <c r="S49" s="226"/>
      <c r="T49" s="238"/>
      <c r="U49" s="226"/>
      <c r="V49" s="226"/>
      <c r="W49" s="225"/>
      <c r="X49" s="225"/>
      <c r="Y49" s="225"/>
      <c r="Z49" s="225"/>
      <c r="AA49" s="225"/>
      <c r="AB49" s="225"/>
      <c r="AC49" s="225"/>
      <c r="AD49" s="226"/>
      <c r="AE49" s="226"/>
      <c r="AF49" s="226"/>
      <c r="AG49" s="226"/>
      <c r="AH49" s="226"/>
      <c r="AI49" s="226"/>
      <c r="AJ49" s="222"/>
      <c r="AK49" s="222"/>
      <c r="AL49" s="223"/>
      <c r="AM49" s="213"/>
      <c r="AN49" s="235"/>
      <c r="AO49" s="235"/>
      <c r="AP49" s="213"/>
      <c r="AQ49" s="213"/>
      <c r="AR49" s="213"/>
      <c r="AS49" s="213"/>
    </row>
    <row r="50" spans="1:52" ht="15.75">
      <c r="B50" s="264">
        <f>D51-H51</f>
        <v>0</v>
      </c>
      <c r="C50" s="228" t="s">
        <v>759</v>
      </c>
      <c r="D50" s="229">
        <f t="shared" ref="D50:E50" si="27">SUM(D51:D53)</f>
        <v>0</v>
      </c>
      <c r="E50" s="229">
        <f t="shared" si="27"/>
        <v>260507674.26000977</v>
      </c>
      <c r="F50" s="231">
        <f t="shared" ref="F50:K50" si="28">SUM(F51:F53)</f>
        <v>516847239.17001343</v>
      </c>
      <c r="G50" s="231">
        <f t="shared" si="28"/>
        <v>784649120.75</v>
      </c>
      <c r="H50" s="231">
        <f t="shared" si="28"/>
        <v>1042030695.6399841</v>
      </c>
      <c r="I50" s="231">
        <f t="shared" si="28"/>
        <v>2554914194.7900085</v>
      </c>
      <c r="J50" s="231">
        <f t="shared" si="28"/>
        <v>4047251658.4400024</v>
      </c>
      <c r="K50" s="231">
        <f t="shared" si="28"/>
        <v>5506778130.1499939</v>
      </c>
      <c r="L50" s="231">
        <f t="shared" ref="L50:AD50" si="29">SUM(L51:L53)</f>
        <v>6953493864.5999756</v>
      </c>
      <c r="M50" s="231">
        <f t="shared" si="29"/>
        <v>8629964089.269989</v>
      </c>
      <c r="N50" s="231">
        <f t="shared" si="29"/>
        <v>10343361666.839996</v>
      </c>
      <c r="O50" s="231">
        <f t="shared" si="29"/>
        <v>11987237289.629974</v>
      </c>
      <c r="P50" s="231">
        <f t="shared" si="29"/>
        <v>13563122561.279999</v>
      </c>
      <c r="Q50" s="231">
        <f t="shared" si="29"/>
        <v>17349674638.129974</v>
      </c>
      <c r="R50" s="231">
        <f t="shared" si="29"/>
        <v>21212710136.409973</v>
      </c>
      <c r="S50" s="231">
        <f t="shared" si="29"/>
        <v>29414545807.019989</v>
      </c>
      <c r="T50" s="237">
        <f t="shared" si="29"/>
        <v>28576781571</v>
      </c>
      <c r="U50" s="231">
        <f t="shared" si="29"/>
        <v>38382036285.660004</v>
      </c>
      <c r="V50" s="231">
        <f t="shared" si="29"/>
        <v>39341022606.519989</v>
      </c>
      <c r="W50" s="231">
        <f t="shared" si="29"/>
        <v>39880981762.049988</v>
      </c>
      <c r="X50" s="231">
        <f t="shared" si="29"/>
        <v>39582584198.639984</v>
      </c>
      <c r="Y50" s="231">
        <f t="shared" si="29"/>
        <v>40985583842.109985</v>
      </c>
      <c r="Z50" s="231">
        <f t="shared" si="29"/>
        <v>42521151143.149994</v>
      </c>
      <c r="AA50" s="231">
        <f t="shared" si="29"/>
        <v>44668583344.449982</v>
      </c>
      <c r="AB50" s="231">
        <f t="shared" si="29"/>
        <v>45393100294.160004</v>
      </c>
      <c r="AC50" s="231">
        <f t="shared" si="29"/>
        <v>45606252574.23999</v>
      </c>
      <c r="AD50" s="231">
        <f t="shared" si="29"/>
        <v>46882268005.610016</v>
      </c>
      <c r="AE50" s="232">
        <v>47568646880.100006</v>
      </c>
      <c r="AF50" s="232">
        <f>SUM(AF51:AF53)</f>
        <v>47297852905.190002</v>
      </c>
      <c r="AG50" s="232">
        <f>SUM(AG51:AG53)</f>
        <v>52098877660.109985</v>
      </c>
      <c r="AH50" s="232">
        <f>SUM(AH51:AH53)</f>
        <v>56087088689.75</v>
      </c>
      <c r="AI50" s="232">
        <f t="shared" ref="AI50:AQ50" si="30">SUM(AI51:AI53)</f>
        <v>65042433927.940002</v>
      </c>
      <c r="AJ50" s="232">
        <f t="shared" si="30"/>
        <v>75297353267.929993</v>
      </c>
      <c r="AK50" s="232">
        <v>67626151433.929993</v>
      </c>
      <c r="AL50" s="232">
        <f t="shared" si="30"/>
        <v>80638922626.929993</v>
      </c>
      <c r="AM50" s="233">
        <f t="shared" si="30"/>
        <v>81155662962.929993</v>
      </c>
      <c r="AN50" s="233">
        <f t="shared" si="30"/>
        <v>84426256702.929993</v>
      </c>
      <c r="AO50" s="241">
        <f t="shared" si="30"/>
        <v>89847376254.929993</v>
      </c>
      <c r="AP50" s="233">
        <f t="shared" si="30"/>
        <v>95781607942.929993</v>
      </c>
      <c r="AQ50" s="233">
        <f t="shared" si="30"/>
        <v>100837889415.92999</v>
      </c>
      <c r="AR50" s="233"/>
      <c r="AS50" s="233"/>
    </row>
    <row r="51" spans="1:52">
      <c r="B51" s="264">
        <f>D52-H52</f>
        <v>0</v>
      </c>
      <c r="C51" s="213" t="s">
        <v>760</v>
      </c>
      <c r="D51" s="225">
        <v>107370432740.92999</v>
      </c>
      <c r="E51" s="225">
        <v>107370432740.92999</v>
      </c>
      <c r="F51" s="225">
        <v>107370432740.92999</v>
      </c>
      <c r="G51" s="225">
        <v>107370432740.92999</v>
      </c>
      <c r="H51" s="225">
        <v>107370432740.92999</v>
      </c>
      <c r="I51" s="225">
        <v>107370432740.92999</v>
      </c>
      <c r="J51" s="225">
        <v>107370432740.92999</v>
      </c>
      <c r="K51" s="225">
        <v>107370432740.92999</v>
      </c>
      <c r="L51" s="225">
        <v>107370432740.92999</v>
      </c>
      <c r="M51" s="225">
        <v>107370432740.92999</v>
      </c>
      <c r="N51" s="225">
        <v>107370432740.92999</v>
      </c>
      <c r="O51" s="225">
        <v>107370432740.92999</v>
      </c>
      <c r="P51" s="225">
        <v>107370432740.92999</v>
      </c>
      <c r="Q51" s="225">
        <v>107370432740.92999</v>
      </c>
      <c r="R51" s="225">
        <v>107370432740.92999</v>
      </c>
      <c r="S51" s="225">
        <v>107370432740.92999</v>
      </c>
      <c r="T51" s="227">
        <v>107370432740.92999</v>
      </c>
      <c r="U51" s="225">
        <v>107370432740.92999</v>
      </c>
      <c r="V51" s="225">
        <v>107370432740.92999</v>
      </c>
      <c r="W51" s="225">
        <v>107370432740.92999</v>
      </c>
      <c r="X51" s="225">
        <v>107370432740.92999</v>
      </c>
      <c r="Y51" s="225">
        <v>107370432740.92999</v>
      </c>
      <c r="Z51" s="225">
        <v>107370432740.92999</v>
      </c>
      <c r="AA51" s="225">
        <v>107370432740.92999</v>
      </c>
      <c r="AB51" s="225">
        <v>107370432740.92999</v>
      </c>
      <c r="AC51" s="225">
        <v>107370432740.92999</v>
      </c>
      <c r="AD51" s="226">
        <v>107370432740.92999</v>
      </c>
      <c r="AE51" s="226">
        <v>107370432740.92999</v>
      </c>
      <c r="AF51" s="226">
        <v>107370432740.92999</v>
      </c>
      <c r="AG51" s="226">
        <v>107370432740.92999</v>
      </c>
      <c r="AH51" s="226">
        <v>107370432740.92999</v>
      </c>
      <c r="AI51" s="226">
        <v>107370432740.92999</v>
      </c>
      <c r="AJ51" s="222">
        <v>107370432740.92999</v>
      </c>
      <c r="AK51" s="222">
        <v>107370432740.92999</v>
      </c>
      <c r="AL51" s="234">
        <v>107370432740.92999</v>
      </c>
      <c r="AM51" s="235">
        <v>107370432740.92999</v>
      </c>
      <c r="AN51" s="235">
        <v>107370432740.92999</v>
      </c>
      <c r="AO51" s="235">
        <v>107370432740.92999</v>
      </c>
      <c r="AP51" s="235">
        <v>107370432740.92999</v>
      </c>
      <c r="AQ51" s="235">
        <v>107370432740.92999</v>
      </c>
      <c r="AR51" s="235"/>
      <c r="AS51" s="235"/>
      <c r="AT51" s="211">
        <f>(+AO51-AP51)</f>
        <v>0</v>
      </c>
    </row>
    <row r="52" spans="1:52">
      <c r="B52" s="264">
        <f>D53-H53</f>
        <v>-1042030695.6399841</v>
      </c>
      <c r="C52" s="213" t="s">
        <v>761</v>
      </c>
      <c r="D52" s="225">
        <v>114858394096.35001</v>
      </c>
      <c r="E52" s="225">
        <v>114858394096.35001</v>
      </c>
      <c r="F52" s="225">
        <v>114850057850.35001</v>
      </c>
      <c r="G52" s="225">
        <v>114862562218.69</v>
      </c>
      <c r="H52" s="225">
        <v>114858394096.35001</v>
      </c>
      <c r="I52" s="225">
        <v>114795110457.44</v>
      </c>
      <c r="J52" s="225">
        <v>114774250011.84</v>
      </c>
      <c r="K52" s="225">
        <v>114711668674.92999</v>
      </c>
      <c r="L52" s="225">
        <v>114662994301.86</v>
      </c>
      <c r="M52" s="225">
        <v>114527363012.87</v>
      </c>
      <c r="N52" s="225">
        <v>114486673626.17999</v>
      </c>
      <c r="O52" s="225">
        <v>114378168594.99001</v>
      </c>
      <c r="P52" s="225">
        <v>114228974177.09</v>
      </c>
      <c r="Q52" s="225">
        <v>113738939418.05</v>
      </c>
      <c r="R52" s="225">
        <v>113538901902.67999</v>
      </c>
      <c r="S52" s="225">
        <v>117735059152.25</v>
      </c>
      <c r="T52" s="227">
        <v>112938789356.62</v>
      </c>
      <c r="U52" s="225">
        <v>112375924919.58</v>
      </c>
      <c r="V52" s="225">
        <v>112613420462.81</v>
      </c>
      <c r="W52" s="225">
        <v>112415507510.13</v>
      </c>
      <c r="X52" s="225">
        <v>111386360156.16</v>
      </c>
      <c r="Y52" s="225">
        <v>110932429089.84</v>
      </c>
      <c r="Z52" s="225">
        <v>110660070450.06</v>
      </c>
      <c r="AA52" s="225">
        <v>110433104916.89999</v>
      </c>
      <c r="AB52" s="225">
        <v>109979173850.97</v>
      </c>
      <c r="AC52" s="225">
        <v>109170380566.2</v>
      </c>
      <c r="AD52" s="226">
        <v>109501465536.58</v>
      </c>
      <c r="AE52" s="226">
        <v>109217678418.75999</v>
      </c>
      <c r="AF52" s="226">
        <v>107987934243.08</v>
      </c>
      <c r="AG52" s="226">
        <v>106034226330.5</v>
      </c>
      <c r="AH52" s="226">
        <v>105330914355.53</v>
      </c>
      <c r="AI52" s="226">
        <v>105263288204.09</v>
      </c>
      <c r="AJ52" s="222">
        <v>102422807002</v>
      </c>
      <c r="AK52" s="222">
        <v>103342090720</v>
      </c>
      <c r="AL52" s="234">
        <v>99358527942</v>
      </c>
      <c r="AM52" s="235">
        <v>95477121287</v>
      </c>
      <c r="AN52" s="235">
        <v>94938037030</v>
      </c>
      <c r="AO52" s="235">
        <v>92871547376</v>
      </c>
      <c r="AP52" s="235">
        <v>84634329092</v>
      </c>
      <c r="AQ52" s="235">
        <v>77071487386</v>
      </c>
      <c r="AR52" s="235"/>
      <c r="AS52" s="235"/>
      <c r="AT52" s="211">
        <f>(+AO52-AP52)</f>
        <v>8237218284</v>
      </c>
      <c r="AY52" s="242"/>
    </row>
    <row r="53" spans="1:52">
      <c r="B53" s="172"/>
      <c r="C53" s="213" t="s">
        <v>736</v>
      </c>
      <c r="D53" s="225">
        <v>-222228826837.28</v>
      </c>
      <c r="E53" s="225">
        <v>-221968319163.01999</v>
      </c>
      <c r="F53" s="225">
        <v>-221703643352.10999</v>
      </c>
      <c r="G53" s="225">
        <v>-221448345838.87</v>
      </c>
      <c r="H53" s="225">
        <v>-221186796141.64001</v>
      </c>
      <c r="I53" s="225">
        <v>-219610629003.57999</v>
      </c>
      <c r="J53" s="225">
        <v>-218097431094.32999</v>
      </c>
      <c r="K53" s="225">
        <v>-216575323285.70999</v>
      </c>
      <c r="L53" s="225">
        <v>-215079933178.19</v>
      </c>
      <c r="M53" s="225">
        <v>-213267831664.53</v>
      </c>
      <c r="N53" s="225">
        <v>-211513744700.26999</v>
      </c>
      <c r="O53" s="225">
        <v>-209761364046.29001</v>
      </c>
      <c r="P53" s="225">
        <v>-208036284356.73999</v>
      </c>
      <c r="Q53" s="225">
        <v>-203759697520.85001</v>
      </c>
      <c r="R53" s="225">
        <v>-199696624507.20001</v>
      </c>
      <c r="S53" s="225">
        <v>-195690946086.16</v>
      </c>
      <c r="T53" s="227">
        <v>-191732440526.54999</v>
      </c>
      <c r="U53" s="225">
        <v>-181364321374.85001</v>
      </c>
      <c r="V53" s="225">
        <v>-180642830597.22</v>
      </c>
      <c r="W53" s="225">
        <v>-179904958489.01001</v>
      </c>
      <c r="X53" s="225">
        <v>-179174208698.45001</v>
      </c>
      <c r="Y53" s="225">
        <v>-177317277988.66</v>
      </c>
      <c r="Z53" s="225">
        <v>-175509352047.84</v>
      </c>
      <c r="AA53" s="225">
        <v>-173134954313.38</v>
      </c>
      <c r="AB53" s="225">
        <v>-171956506297.73999</v>
      </c>
      <c r="AC53" s="225">
        <v>-170934560732.89001</v>
      </c>
      <c r="AD53" s="226">
        <v>-169989630271.89999</v>
      </c>
      <c r="AE53" s="226">
        <v>-169019464279.59</v>
      </c>
      <c r="AF53" s="226">
        <v>-168060514078.82001</v>
      </c>
      <c r="AG53" s="226">
        <v>-161305781411.32001</v>
      </c>
      <c r="AH53" s="226">
        <v>-156614258406.70999</v>
      </c>
      <c r="AI53" s="226">
        <v>-147591287017.07999</v>
      </c>
      <c r="AJ53" s="222">
        <v>-134495886475</v>
      </c>
      <c r="AK53" s="222">
        <v>-143086372027</v>
      </c>
      <c r="AL53" s="234">
        <v>-126090038056</v>
      </c>
      <c r="AM53" s="235">
        <v>-121691891065</v>
      </c>
      <c r="AN53" s="235">
        <v>-117882213068</v>
      </c>
      <c r="AO53" s="235">
        <v>-110394603862</v>
      </c>
      <c r="AP53" s="235">
        <v>-96223153890</v>
      </c>
      <c r="AQ53" s="235">
        <v>-83604030711</v>
      </c>
      <c r="AR53" s="235"/>
      <c r="AS53" s="235"/>
      <c r="AT53" s="211"/>
      <c r="AU53" s="211">
        <f>(+AO53-AP53)</f>
        <v>-14171449972</v>
      </c>
      <c r="AY53" s="242"/>
    </row>
    <row r="54" spans="1:52" ht="15.75">
      <c r="B54" s="172">
        <f>G55-H55</f>
        <v>0</v>
      </c>
      <c r="C54" s="228" t="s">
        <v>762</v>
      </c>
      <c r="D54" s="232">
        <f t="shared" ref="D54" si="31">SUM(D55:D57)</f>
        <v>0</v>
      </c>
      <c r="E54" s="232">
        <f t="shared" ref="E54:J54" si="32">SUM(E55:E57)</f>
        <v>0</v>
      </c>
      <c r="F54" s="231">
        <f t="shared" si="32"/>
        <v>0</v>
      </c>
      <c r="G54" s="231">
        <f t="shared" si="32"/>
        <v>0</v>
      </c>
      <c r="H54" s="231">
        <f t="shared" si="32"/>
        <v>0</v>
      </c>
      <c r="I54" s="231">
        <f t="shared" si="32"/>
        <v>0</v>
      </c>
      <c r="J54" s="231">
        <f t="shared" si="32"/>
        <v>0</v>
      </c>
      <c r="K54" s="231">
        <f t="shared" ref="K54:AD54" si="33">SUM(K55:K57)</f>
        <v>0</v>
      </c>
      <c r="L54" s="231">
        <f t="shared" si="33"/>
        <v>0</v>
      </c>
      <c r="M54" s="231">
        <f t="shared" si="33"/>
        <v>0</v>
      </c>
      <c r="N54" s="231">
        <f t="shared" si="33"/>
        <v>0</v>
      </c>
      <c r="O54" s="231">
        <f t="shared" si="33"/>
        <v>0</v>
      </c>
      <c r="P54" s="231">
        <f t="shared" si="33"/>
        <v>0</v>
      </c>
      <c r="Q54" s="231">
        <f t="shared" si="33"/>
        <v>83088673.900001526</v>
      </c>
      <c r="R54" s="231">
        <f t="shared" si="33"/>
        <v>165049156</v>
      </c>
      <c r="S54" s="231">
        <f t="shared" si="33"/>
        <v>285809566.96000099</v>
      </c>
      <c r="T54" s="237">
        <f t="shared" si="33"/>
        <v>323312123.14999962</v>
      </c>
      <c r="U54" s="231">
        <f t="shared" si="33"/>
        <v>597392815.45999908</v>
      </c>
      <c r="V54" s="231">
        <f t="shared" si="33"/>
        <v>881024702.12000084</v>
      </c>
      <c r="W54" s="231">
        <f t="shared" si="33"/>
        <v>1155528425.0900002</v>
      </c>
      <c r="X54" s="231">
        <f t="shared" si="33"/>
        <v>1397957913.0699997</v>
      </c>
      <c r="Y54" s="231">
        <f t="shared" si="33"/>
        <v>1725193952.8400002</v>
      </c>
      <c r="Z54" s="231">
        <f t="shared" si="33"/>
        <v>2053848260.2600002</v>
      </c>
      <c r="AA54" s="231">
        <f t="shared" si="33"/>
        <v>2493228966.1599998</v>
      </c>
      <c r="AB54" s="231">
        <f t="shared" si="33"/>
        <v>2691067384.6900005</v>
      </c>
      <c r="AC54" s="231">
        <f t="shared" si="33"/>
        <v>2955114097.3099995</v>
      </c>
      <c r="AD54" s="231">
        <f t="shared" si="33"/>
        <v>3285605083.2599993</v>
      </c>
      <c r="AE54" s="232">
        <v>3575008320.5700016</v>
      </c>
      <c r="AF54" s="232">
        <f>SUM(AF55:AF57)</f>
        <v>3785101280.0100002</v>
      </c>
      <c r="AG54" s="232">
        <f>SUM(AG55:AG57)</f>
        <v>4731950418.8400002</v>
      </c>
      <c r="AH54" s="232">
        <f>SUM(AH55:AH57)</f>
        <v>4934112191.3999996</v>
      </c>
      <c r="AI54" s="232">
        <f t="shared" ref="AI54:AQ54" si="34">SUM(AI55:AI57)</f>
        <v>5427814245.9499998</v>
      </c>
      <c r="AJ54" s="232">
        <f t="shared" si="34"/>
        <v>5903761085.3400002</v>
      </c>
      <c r="AK54" s="232">
        <v>5520236935.3400002</v>
      </c>
      <c r="AL54" s="232">
        <f t="shared" si="34"/>
        <v>6114887846.3400002</v>
      </c>
      <c r="AM54" s="233">
        <f t="shared" si="34"/>
        <v>6056907180.3400002</v>
      </c>
      <c r="AN54" s="233">
        <f t="shared" si="34"/>
        <v>6208885650.3400002</v>
      </c>
      <c r="AO54" s="233">
        <f t="shared" si="34"/>
        <v>6435461464.3400002</v>
      </c>
      <c r="AP54" s="233">
        <f t="shared" si="34"/>
        <v>6540669934.3400002</v>
      </c>
      <c r="AQ54" s="233">
        <f t="shared" si="34"/>
        <v>6600917091.3400002</v>
      </c>
      <c r="AR54" s="233"/>
      <c r="AS54" s="233"/>
      <c r="AY54" s="242"/>
    </row>
    <row r="55" spans="1:52">
      <c r="B55" s="172">
        <f t="shared" ref="B55:B56" si="35">G56-H56</f>
        <v>0</v>
      </c>
      <c r="C55" s="245" t="s">
        <v>763</v>
      </c>
      <c r="D55" s="388">
        <v>5772612953.3400002</v>
      </c>
      <c r="E55" s="388">
        <v>5772612953.3400002</v>
      </c>
      <c r="F55" s="246">
        <v>5772612953.3400002</v>
      </c>
      <c r="G55" s="246">
        <v>5772612953.3400002</v>
      </c>
      <c r="H55" s="246">
        <v>5772612953.3400002</v>
      </c>
      <c r="I55" s="246">
        <v>5772612953.3400002</v>
      </c>
      <c r="J55" s="246">
        <v>5772612953.3400002</v>
      </c>
      <c r="K55" s="246">
        <v>5772612953.3400002</v>
      </c>
      <c r="L55" s="246">
        <v>5772612953.3400002</v>
      </c>
      <c r="M55" s="246">
        <v>5772612953.3400002</v>
      </c>
      <c r="N55" s="246">
        <v>5772612953.3400002</v>
      </c>
      <c r="O55" s="246">
        <v>5772612953.3400002</v>
      </c>
      <c r="P55" s="246">
        <v>5772612953.3400002</v>
      </c>
      <c r="Q55" s="225">
        <v>5772612953.3400002</v>
      </c>
      <c r="R55" s="225">
        <v>5772612953.3400002</v>
      </c>
      <c r="S55" s="225">
        <v>5772612953.3400002</v>
      </c>
      <c r="T55" s="227">
        <v>5772612953.3400002</v>
      </c>
      <c r="U55" s="225">
        <v>5772612953.3400002</v>
      </c>
      <c r="V55" s="225">
        <v>5772612953.3400002</v>
      </c>
      <c r="W55" s="225">
        <v>5772612953.3400002</v>
      </c>
      <c r="X55" s="225">
        <v>5772612953.3400002</v>
      </c>
      <c r="Y55" s="225">
        <v>5772612953.3400002</v>
      </c>
      <c r="Z55" s="225">
        <v>5772612953.3400002</v>
      </c>
      <c r="AA55" s="225">
        <v>5772612953.3400002</v>
      </c>
      <c r="AB55" s="225">
        <v>5772612953.3400002</v>
      </c>
      <c r="AC55" s="225">
        <v>5772612953.3400002</v>
      </c>
      <c r="AD55" s="226">
        <v>5772612953.3400002</v>
      </c>
      <c r="AE55" s="226">
        <v>5772612953.3400002</v>
      </c>
      <c r="AF55" s="226">
        <v>5772612953.3400002</v>
      </c>
      <c r="AG55" s="226">
        <v>5772612953.3400002</v>
      </c>
      <c r="AH55" s="226">
        <v>5772612953.3400002</v>
      </c>
      <c r="AI55" s="226">
        <v>5772612953.3400002</v>
      </c>
      <c r="AJ55" s="222">
        <v>5772612953.3400002</v>
      </c>
      <c r="AK55" s="222">
        <v>5772612953.3400002</v>
      </c>
      <c r="AL55" s="234">
        <v>5772612953.3400002</v>
      </c>
      <c r="AM55" s="235">
        <v>5772612953.3400002</v>
      </c>
      <c r="AN55" s="235">
        <v>5772612953.3400002</v>
      </c>
      <c r="AO55" s="235">
        <v>5772612953.3400002</v>
      </c>
      <c r="AP55" s="235">
        <v>5772612953.3400002</v>
      </c>
      <c r="AQ55" s="235">
        <v>5772612953.3400002</v>
      </c>
      <c r="AR55" s="235"/>
      <c r="AS55" s="235"/>
      <c r="AT55" s="211">
        <f>(+AO55-AP55)</f>
        <v>0</v>
      </c>
      <c r="AY55" s="242">
        <v>60000</v>
      </c>
    </row>
    <row r="56" spans="1:52">
      <c r="B56" s="172">
        <f t="shared" si="35"/>
        <v>0</v>
      </c>
      <c r="C56" s="245" t="s">
        <v>764</v>
      </c>
      <c r="D56" s="388">
        <v>6004716352.2200003</v>
      </c>
      <c r="E56" s="388">
        <v>6004716352.2200003</v>
      </c>
      <c r="F56" s="246">
        <v>6004716352.2200003</v>
      </c>
      <c r="G56" s="246">
        <v>6004716352.2200003</v>
      </c>
      <c r="H56" s="246">
        <v>6004716352.2200003</v>
      </c>
      <c r="I56" s="246">
        <v>6004716352.2200003</v>
      </c>
      <c r="J56" s="246">
        <v>6004716352.2200003</v>
      </c>
      <c r="K56" s="246">
        <v>6004716352.2200003</v>
      </c>
      <c r="L56" s="246">
        <v>6004716352.2200003</v>
      </c>
      <c r="M56" s="246">
        <v>6004716352.2200003</v>
      </c>
      <c r="N56" s="246">
        <v>6004716352.2200003</v>
      </c>
      <c r="O56" s="246">
        <v>6004716352.2200003</v>
      </c>
      <c r="P56" s="246">
        <v>6004716352.2200003</v>
      </c>
      <c r="Q56" s="225">
        <v>5999168750.29</v>
      </c>
      <c r="R56" s="225">
        <v>5996905565.4300003</v>
      </c>
      <c r="S56" s="225">
        <v>6034653905.1099997</v>
      </c>
      <c r="T56" s="227">
        <v>5990116010.5699997</v>
      </c>
      <c r="U56" s="225">
        <v>5970237049.0699997</v>
      </c>
      <c r="V56" s="225">
        <v>5978624796.54</v>
      </c>
      <c r="W56" s="225">
        <v>5971635006.9799995</v>
      </c>
      <c r="X56" s="225">
        <v>5935288101.2799997</v>
      </c>
      <c r="Y56" s="225">
        <v>5908377427.46</v>
      </c>
      <c r="Z56" s="225">
        <v>5892231023.1599998</v>
      </c>
      <c r="AA56" s="225">
        <v>5878775686.2399998</v>
      </c>
      <c r="AB56" s="225">
        <v>5851865012.2700005</v>
      </c>
      <c r="AC56" s="225">
        <v>5787139780.4099998</v>
      </c>
      <c r="AD56" s="226">
        <v>5813635489.3699999</v>
      </c>
      <c r="AE56" s="226">
        <v>5790924881.8100004</v>
      </c>
      <c r="AF56" s="226">
        <v>5692512248.5799999</v>
      </c>
      <c r="AG56" s="226">
        <v>5515064107.9300003</v>
      </c>
      <c r="AH56" s="226">
        <v>5457653643.8299999</v>
      </c>
      <c r="AI56" s="226">
        <v>5452133406.8900003</v>
      </c>
      <c r="AJ56" s="222">
        <v>5225598732</v>
      </c>
      <c r="AK56" s="222">
        <v>5295308494</v>
      </c>
      <c r="AL56" s="234">
        <v>4993233034</v>
      </c>
      <c r="AM56" s="235">
        <v>4715221098</v>
      </c>
      <c r="AN56" s="235">
        <v>4676608329</v>
      </c>
      <c r="AO56" s="235">
        <v>4528592716</v>
      </c>
      <c r="AP56" s="235">
        <v>3966095102</v>
      </c>
      <c r="AQ56" s="235">
        <v>3471026320</v>
      </c>
      <c r="AR56" s="235"/>
      <c r="AS56" s="235"/>
      <c r="AT56" s="211">
        <f>(+AO56-AP56)</f>
        <v>562497614</v>
      </c>
      <c r="AY56" s="242">
        <v>1200</v>
      </c>
    </row>
    <row r="57" spans="1:52">
      <c r="B57" s="172"/>
      <c r="C57" s="245" t="s">
        <v>736</v>
      </c>
      <c r="D57" s="388">
        <v>-11777329305.559999</v>
      </c>
      <c r="E57" s="388">
        <v>-11777329305.559999</v>
      </c>
      <c r="F57" s="246">
        <v>-11777329305.559999</v>
      </c>
      <c r="G57" s="246">
        <v>-11777329305.559999</v>
      </c>
      <c r="H57" s="246">
        <v>-11777329305.559999</v>
      </c>
      <c r="I57" s="246">
        <v>-11777329305.559999</v>
      </c>
      <c r="J57" s="246">
        <v>-11777329305.559999</v>
      </c>
      <c r="K57" s="246">
        <v>-11777329305.559999</v>
      </c>
      <c r="L57" s="246">
        <v>-11777329305.559999</v>
      </c>
      <c r="M57" s="246">
        <v>-11777329305.559999</v>
      </c>
      <c r="N57" s="246">
        <v>-11777329305.559999</v>
      </c>
      <c r="O57" s="246">
        <v>-11777329305.559999</v>
      </c>
      <c r="P57" s="246">
        <v>-11777329305.559999</v>
      </c>
      <c r="Q57" s="225">
        <v>-11688693029.73</v>
      </c>
      <c r="R57" s="225">
        <v>-11604469362.77</v>
      </c>
      <c r="S57" s="225">
        <v>-11521457291.49</v>
      </c>
      <c r="T57" s="227">
        <v>-11439416840.76</v>
      </c>
      <c r="U57" s="225">
        <v>-11145457186.950001</v>
      </c>
      <c r="V57" s="225">
        <v>-10870213047.76</v>
      </c>
      <c r="W57" s="225">
        <v>-10588719535.23</v>
      </c>
      <c r="X57" s="225">
        <v>-10309943141.549999</v>
      </c>
      <c r="Y57" s="225">
        <v>-9955796427.9599991</v>
      </c>
      <c r="Z57" s="225">
        <v>-9610995716.2399998</v>
      </c>
      <c r="AA57" s="225">
        <v>-9158159673.4200001</v>
      </c>
      <c r="AB57" s="225">
        <v>-8933410580.9200001</v>
      </c>
      <c r="AC57" s="225">
        <v>-8604638636.4400005</v>
      </c>
      <c r="AD57" s="226">
        <v>-8300643359.4499998</v>
      </c>
      <c r="AE57" s="226">
        <v>-7988529514.5799999</v>
      </c>
      <c r="AF57" s="226">
        <v>-7680023921.9099998</v>
      </c>
      <c r="AG57" s="226">
        <v>-6555726642.4300003</v>
      </c>
      <c r="AH57" s="226">
        <v>-6296154405.7700005</v>
      </c>
      <c r="AI57" s="226">
        <v>-5796932114.2799997</v>
      </c>
      <c r="AJ57" s="222">
        <v>-5094450600</v>
      </c>
      <c r="AK57" s="222">
        <v>-5547684512</v>
      </c>
      <c r="AL57" s="234">
        <v>-4650958141</v>
      </c>
      <c r="AM57" s="235">
        <v>-4430926871</v>
      </c>
      <c r="AN57" s="235">
        <v>-4240335632</v>
      </c>
      <c r="AO57" s="235">
        <v>-3865744205</v>
      </c>
      <c r="AP57" s="235">
        <v>-3198038121</v>
      </c>
      <c r="AQ57" s="235">
        <v>-2642722182</v>
      </c>
      <c r="AR57" s="235"/>
      <c r="AS57" s="235"/>
      <c r="AU57" s="211">
        <f>(+AO57-AP57)</f>
        <v>-667706084</v>
      </c>
      <c r="AY57" s="242">
        <f>+AY55*AY56</f>
        <v>72000000</v>
      </c>
      <c r="AZ57">
        <f>+AY57/4350</f>
        <v>16551.724137931036</v>
      </c>
    </row>
    <row r="58" spans="1:52" ht="15.75">
      <c r="B58" s="172">
        <f>G59-H59</f>
        <v>0</v>
      </c>
      <c r="C58" s="243" t="s">
        <v>765</v>
      </c>
      <c r="D58" s="389">
        <f t="shared" ref="D58" si="36">SUM(D59:D61)</f>
        <v>8.00018310546875E-2</v>
      </c>
      <c r="E58" s="389">
        <f t="shared" ref="E58:J58" si="37">SUM(E59:E61)</f>
        <v>8.00018310546875E-2</v>
      </c>
      <c r="F58" s="244">
        <f t="shared" si="37"/>
        <v>8.00018310546875E-2</v>
      </c>
      <c r="G58" s="244">
        <f t="shared" si="37"/>
        <v>8.00018310546875E-2</v>
      </c>
      <c r="H58" s="244">
        <f t="shared" si="37"/>
        <v>8.00018310546875E-2</v>
      </c>
      <c r="I58" s="244">
        <f t="shared" si="37"/>
        <v>8.00018310546875E-2</v>
      </c>
      <c r="J58" s="244">
        <f t="shared" si="37"/>
        <v>8.00018310546875E-2</v>
      </c>
      <c r="K58" s="244">
        <f t="shared" ref="K58:AD58" si="38">SUM(K59:K61)</f>
        <v>8.00018310546875E-2</v>
      </c>
      <c r="L58" s="244">
        <f t="shared" si="38"/>
        <v>8.00018310546875E-2</v>
      </c>
      <c r="M58" s="244">
        <f t="shared" si="38"/>
        <v>8.00018310546875E-2</v>
      </c>
      <c r="N58" s="244">
        <f t="shared" si="38"/>
        <v>8.00018310546875E-2</v>
      </c>
      <c r="O58" s="244">
        <f t="shared" si="38"/>
        <v>8.00018310546875E-2</v>
      </c>
      <c r="P58" s="244">
        <f t="shared" si="38"/>
        <v>8.00018310546875E-2</v>
      </c>
      <c r="Q58" s="231">
        <f t="shared" si="38"/>
        <v>-1657479476.8000031</v>
      </c>
      <c r="R58" s="231">
        <f t="shared" si="38"/>
        <v>-1304046665.2200012</v>
      </c>
      <c r="S58" s="231">
        <f t="shared" si="38"/>
        <v>-762487080.45001221</v>
      </c>
      <c r="T58" s="237">
        <f t="shared" si="38"/>
        <v>-607006581.75</v>
      </c>
      <c r="U58" s="231">
        <f t="shared" si="38"/>
        <v>3147899577.3699951</v>
      </c>
      <c r="V58" s="231">
        <f t="shared" si="38"/>
        <v>6934857907.9100037</v>
      </c>
      <c r="W58" s="231">
        <f t="shared" si="38"/>
        <v>10651481703.339996</v>
      </c>
      <c r="X58" s="231">
        <f t="shared" si="38"/>
        <v>14036780901.380005</v>
      </c>
      <c r="Y58" s="231">
        <f t="shared" si="38"/>
        <v>17311452196.830002</v>
      </c>
      <c r="Z58" s="231">
        <f t="shared" si="38"/>
        <v>20600494415.149994</v>
      </c>
      <c r="AA58" s="231">
        <f t="shared" si="38"/>
        <v>24997775786.619995</v>
      </c>
      <c r="AB58" s="231">
        <f t="shared" si="38"/>
        <v>26977382778.509995</v>
      </c>
      <c r="AC58" s="231">
        <f t="shared" si="38"/>
        <v>29619260960.5</v>
      </c>
      <c r="AD58" s="231">
        <f t="shared" si="38"/>
        <v>32927158837.020004</v>
      </c>
      <c r="AE58" s="232">
        <v>35823285932.770004</v>
      </c>
      <c r="AF58" s="232">
        <f>SUM(AF59:AF61)</f>
        <v>37924805066.690002</v>
      </c>
      <c r="AG58" s="232">
        <f>SUM(AG59:AG61)</f>
        <v>47399094913.380005</v>
      </c>
      <c r="AH58" s="232">
        <f>SUM(AH59:AH61)</f>
        <v>49421774418.550003</v>
      </c>
      <c r="AI58" s="232">
        <f t="shared" ref="AI58:AQ58" si="39">SUM(AI59:AI61)</f>
        <v>54362428673.18</v>
      </c>
      <c r="AJ58" s="232">
        <f t="shared" si="39"/>
        <v>59123577992.639999</v>
      </c>
      <c r="AK58" s="232">
        <v>55286131974.639999</v>
      </c>
      <c r="AL58" s="232">
        <f t="shared" si="39"/>
        <v>61234698109.639999</v>
      </c>
      <c r="AM58" s="233">
        <f t="shared" si="39"/>
        <v>60652662363.639999</v>
      </c>
      <c r="AN58" s="233">
        <f t="shared" si="39"/>
        <v>62173171168.639999</v>
      </c>
      <c r="AO58" s="233">
        <f t="shared" si="39"/>
        <v>64439431530.639999</v>
      </c>
      <c r="AP58" s="233">
        <f t="shared" si="39"/>
        <v>65488442581.639999</v>
      </c>
      <c r="AQ58" s="233">
        <f t="shared" si="39"/>
        <v>66087897725.639999</v>
      </c>
      <c r="AR58" s="233"/>
      <c r="AS58" s="233"/>
      <c r="AY58" s="242"/>
    </row>
    <row r="59" spans="1:52">
      <c r="B59" s="172">
        <f t="shared" ref="B59:B60" si="40">G60-H60</f>
        <v>0</v>
      </c>
      <c r="C59" s="245" t="s">
        <v>766</v>
      </c>
      <c r="D59" s="388">
        <v>57795890437.639999</v>
      </c>
      <c r="E59" s="388">
        <v>57795890437.639999</v>
      </c>
      <c r="F59" s="246">
        <v>57795890437.639999</v>
      </c>
      <c r="G59" s="246">
        <v>57795890437.639999</v>
      </c>
      <c r="H59" s="246">
        <v>57795890437.639999</v>
      </c>
      <c r="I59" s="246">
        <v>57795890437.639999</v>
      </c>
      <c r="J59" s="246">
        <v>57795890437.639999</v>
      </c>
      <c r="K59" s="246">
        <v>57795890437.639999</v>
      </c>
      <c r="L59" s="246">
        <v>57795890437.639999</v>
      </c>
      <c r="M59" s="246">
        <v>57795890437.639999</v>
      </c>
      <c r="N59" s="246">
        <v>57795890437.639999</v>
      </c>
      <c r="O59" s="246">
        <v>57795890437.639999</v>
      </c>
      <c r="P59" s="246">
        <v>57795890437.639999</v>
      </c>
      <c r="Q59" s="225">
        <v>57795890437.639999</v>
      </c>
      <c r="R59" s="225">
        <v>57795890437.639999</v>
      </c>
      <c r="S59" s="225">
        <v>57795890437.639999</v>
      </c>
      <c r="T59" s="227">
        <v>57795890437.639999</v>
      </c>
      <c r="U59" s="225">
        <v>57795890437.639999</v>
      </c>
      <c r="V59" s="225">
        <v>57795890437.639999</v>
      </c>
      <c r="W59" s="225">
        <v>57795890437.639999</v>
      </c>
      <c r="X59" s="225">
        <v>57795890437.639999</v>
      </c>
      <c r="Y59" s="225">
        <v>57795890437.639999</v>
      </c>
      <c r="Z59" s="225">
        <v>57795890437.639999</v>
      </c>
      <c r="AA59" s="225">
        <v>57795890437.639999</v>
      </c>
      <c r="AB59" s="225">
        <v>57795890437.639999</v>
      </c>
      <c r="AC59" s="225">
        <v>57795890437.639999</v>
      </c>
      <c r="AD59" s="226">
        <v>57795890437.639999</v>
      </c>
      <c r="AE59" s="226">
        <v>57795890437.639999</v>
      </c>
      <c r="AF59" s="226">
        <v>57795890437.639999</v>
      </c>
      <c r="AG59" s="226">
        <v>57795890437.639999</v>
      </c>
      <c r="AH59" s="226">
        <v>57795890437.639999</v>
      </c>
      <c r="AI59" s="226">
        <v>57795890437.639999</v>
      </c>
      <c r="AJ59" s="222">
        <v>57795890437.639999</v>
      </c>
      <c r="AK59" s="222">
        <v>57795890437.639999</v>
      </c>
      <c r="AL59" s="234">
        <v>57795890437.639999</v>
      </c>
      <c r="AM59" s="235">
        <v>57795890437.639999</v>
      </c>
      <c r="AN59" s="235">
        <v>57795890437.639999</v>
      </c>
      <c r="AO59" s="235">
        <v>57795890437.639999</v>
      </c>
      <c r="AP59" s="235">
        <v>57795890437.639999</v>
      </c>
      <c r="AQ59" s="235">
        <v>57795890437.639999</v>
      </c>
      <c r="AR59" s="235"/>
      <c r="AS59" s="235"/>
      <c r="AT59" s="211">
        <f>(+AO59-AP59)</f>
        <v>0</v>
      </c>
      <c r="AY59" s="242"/>
    </row>
    <row r="60" spans="1:52">
      <c r="B60" s="172">
        <f t="shared" si="40"/>
        <v>0</v>
      </c>
      <c r="C60" s="245" t="s">
        <v>767</v>
      </c>
      <c r="D60" s="388">
        <v>59925149107.440002</v>
      </c>
      <c r="E60" s="388">
        <v>59925149107.440002</v>
      </c>
      <c r="F60" s="246">
        <v>59925149107.440002</v>
      </c>
      <c r="G60" s="246">
        <v>59925149107.440002</v>
      </c>
      <c r="H60" s="246">
        <v>59925149107.440002</v>
      </c>
      <c r="I60" s="246">
        <v>59925149107.440002</v>
      </c>
      <c r="J60" s="246">
        <v>59925149107.440002</v>
      </c>
      <c r="K60" s="246">
        <v>59925149107.440002</v>
      </c>
      <c r="L60" s="246">
        <v>59925149107.440002</v>
      </c>
      <c r="M60" s="246">
        <v>59925149107.440002</v>
      </c>
      <c r="N60" s="246">
        <v>59925149107.440002</v>
      </c>
      <c r="O60" s="246">
        <v>59925149107.440002</v>
      </c>
      <c r="P60" s="246">
        <v>59925149107.440002</v>
      </c>
      <c r="Q60" s="225">
        <v>59935558055.800003</v>
      </c>
      <c r="R60" s="225">
        <v>59939807101.669998</v>
      </c>
      <c r="S60" s="225">
        <v>60137204352.32</v>
      </c>
      <c r="T60" s="227">
        <v>59952554239.279999</v>
      </c>
      <c r="U60" s="225">
        <v>59752951214.470001</v>
      </c>
      <c r="V60" s="225">
        <v>59837171900.059998</v>
      </c>
      <c r="W60" s="225">
        <v>59766987995.410004</v>
      </c>
      <c r="X60" s="225">
        <v>59402031691.25</v>
      </c>
      <c r="Y60" s="225">
        <v>59132257863.18</v>
      </c>
      <c r="Z60" s="225">
        <v>58970393566.330002</v>
      </c>
      <c r="AA60" s="225">
        <v>58835506652.300003</v>
      </c>
      <c r="AB60" s="225">
        <v>58565732824.360001</v>
      </c>
      <c r="AC60" s="225">
        <v>57917218657.239998</v>
      </c>
      <c r="AD60" s="226">
        <v>58182692292.900002</v>
      </c>
      <c r="AE60" s="226">
        <v>57955143461.709999</v>
      </c>
      <c r="AF60" s="226">
        <v>56969098529.239998</v>
      </c>
      <c r="AG60" s="226">
        <v>55191632468.910004</v>
      </c>
      <c r="AH60" s="226">
        <v>54616656696.080002</v>
      </c>
      <c r="AI60" s="226">
        <v>54561370564.080002</v>
      </c>
      <c r="AJ60" s="222">
        <v>52292666256</v>
      </c>
      <c r="AK60" s="222">
        <v>52990741814</v>
      </c>
      <c r="AL60" s="234">
        <v>49965747726</v>
      </c>
      <c r="AM60" s="235">
        <v>47181964283</v>
      </c>
      <c r="AN60" s="235">
        <v>46795327694</v>
      </c>
      <c r="AO60" s="235">
        <v>45313220768</v>
      </c>
      <c r="AP60" s="235">
        <v>39681214692</v>
      </c>
      <c r="AQ60" s="235">
        <v>34724622402</v>
      </c>
      <c r="AR60" s="235"/>
      <c r="AS60" s="235"/>
      <c r="AT60" s="211">
        <f>(+AO60-AP60)</f>
        <v>5632006076</v>
      </c>
      <c r="AY60" s="242"/>
    </row>
    <row r="61" spans="1:52">
      <c r="A61" s="181"/>
      <c r="B61" s="172"/>
      <c r="C61" s="245" t="s">
        <v>736</v>
      </c>
      <c r="D61" s="388">
        <v>-117721039545</v>
      </c>
      <c r="E61" s="388">
        <v>-117721039545</v>
      </c>
      <c r="F61" s="246">
        <v>-117721039545</v>
      </c>
      <c r="G61" s="246">
        <v>-117721039545</v>
      </c>
      <c r="H61" s="246">
        <v>-117721039545</v>
      </c>
      <c r="I61" s="246">
        <v>-117721039545</v>
      </c>
      <c r="J61" s="246">
        <v>-117721039545</v>
      </c>
      <c r="K61" s="246">
        <v>-117721039545</v>
      </c>
      <c r="L61" s="246">
        <v>-117721039545</v>
      </c>
      <c r="M61" s="246">
        <v>-117721039545</v>
      </c>
      <c r="N61" s="246">
        <v>-117721039545</v>
      </c>
      <c r="O61" s="246">
        <v>-117721039545</v>
      </c>
      <c r="P61" s="246">
        <v>-117721039545</v>
      </c>
      <c r="Q61" s="225">
        <v>-119388927970.24001</v>
      </c>
      <c r="R61" s="225">
        <v>-119039744204.53</v>
      </c>
      <c r="S61" s="225">
        <v>-118695581870.41</v>
      </c>
      <c r="T61" s="227">
        <v>-118355451258.67</v>
      </c>
      <c r="U61" s="225">
        <v>-114400942074.74001</v>
      </c>
      <c r="V61" s="225">
        <v>-110698204429.78999</v>
      </c>
      <c r="W61" s="225">
        <v>-106911396729.71001</v>
      </c>
      <c r="X61" s="225">
        <v>-103161141227.50999</v>
      </c>
      <c r="Y61" s="225">
        <v>-99616696103.990005</v>
      </c>
      <c r="Z61" s="225">
        <v>-96165789588.820007</v>
      </c>
      <c r="AA61" s="225">
        <v>-91633621303.320007</v>
      </c>
      <c r="AB61" s="225">
        <v>-89384240483.490005</v>
      </c>
      <c r="AC61" s="225">
        <v>-86093848134.380005</v>
      </c>
      <c r="AD61" s="226">
        <v>-83051423893.520004</v>
      </c>
      <c r="AE61" s="226">
        <v>-79927747966.580002</v>
      </c>
      <c r="AF61" s="226">
        <v>-76840183900.190002</v>
      </c>
      <c r="AG61" s="226">
        <v>-65588427993.169998</v>
      </c>
      <c r="AH61" s="226">
        <v>-62990772715.169998</v>
      </c>
      <c r="AI61" s="226">
        <v>-57994832328.540001</v>
      </c>
      <c r="AJ61" s="222">
        <v>-50964978701</v>
      </c>
      <c r="AK61" s="222">
        <v>-55500500277</v>
      </c>
      <c r="AL61" s="234">
        <v>-46526940054</v>
      </c>
      <c r="AM61" s="235">
        <v>-44325192357</v>
      </c>
      <c r="AN61" s="235">
        <v>-42418046963</v>
      </c>
      <c r="AO61" s="235">
        <v>-38669679675</v>
      </c>
      <c r="AP61" s="235">
        <v>-31988662548</v>
      </c>
      <c r="AQ61" s="235">
        <v>-26432615114</v>
      </c>
      <c r="AR61" s="235"/>
      <c r="AS61" s="235"/>
      <c r="AU61" s="211">
        <f>(+AO61-AP61)</f>
        <v>-6681017127</v>
      </c>
    </row>
    <row r="62" spans="1:52" ht="15.75">
      <c r="B62" s="172">
        <f>G63-H63</f>
        <v>0</v>
      </c>
      <c r="C62" s="228" t="s">
        <v>768</v>
      </c>
      <c r="D62" s="232">
        <f t="shared" ref="D62" si="41">SUM(D63:D65)</f>
        <v>0</v>
      </c>
      <c r="E62" s="232">
        <f t="shared" ref="E62:J62" si="42">SUM(E63:E65)</f>
        <v>0</v>
      </c>
      <c r="F62" s="231">
        <f t="shared" si="42"/>
        <v>0</v>
      </c>
      <c r="G62" s="231">
        <f t="shared" si="42"/>
        <v>0</v>
      </c>
      <c r="H62" s="231">
        <f t="shared" si="42"/>
        <v>0</v>
      </c>
      <c r="I62" s="231">
        <f t="shared" si="42"/>
        <v>0</v>
      </c>
      <c r="J62" s="231">
        <f t="shared" si="42"/>
        <v>0</v>
      </c>
      <c r="K62" s="231">
        <f t="shared" ref="K62:AD62" si="43">SUM(K63:K65)</f>
        <v>0</v>
      </c>
      <c r="L62" s="231">
        <f t="shared" si="43"/>
        <v>0</v>
      </c>
      <c r="M62" s="231">
        <f t="shared" si="43"/>
        <v>0</v>
      </c>
      <c r="N62" s="231">
        <f t="shared" si="43"/>
        <v>0</v>
      </c>
      <c r="O62" s="231">
        <f t="shared" si="43"/>
        <v>0</v>
      </c>
      <c r="P62" s="231">
        <f t="shared" si="43"/>
        <v>0</v>
      </c>
      <c r="Q62" s="231">
        <f t="shared" si="43"/>
        <v>1250282.2499999702</v>
      </c>
      <c r="R62" s="231">
        <f t="shared" si="43"/>
        <v>2483587.7400000095</v>
      </c>
      <c r="S62" s="231">
        <f t="shared" si="43"/>
        <v>4300737.5900000036</v>
      </c>
      <c r="T62" s="237">
        <f t="shared" si="43"/>
        <v>4865059.6699999869</v>
      </c>
      <c r="U62" s="231">
        <f t="shared" si="43"/>
        <v>8989306.9199999869</v>
      </c>
      <c r="V62" s="231">
        <f t="shared" si="43"/>
        <v>13257275.449999988</v>
      </c>
      <c r="W62" s="231">
        <f t="shared" si="43"/>
        <v>17387887.379999995</v>
      </c>
      <c r="X62" s="231">
        <f t="shared" si="43"/>
        <v>21035860.270000011</v>
      </c>
      <c r="Y62" s="231">
        <f t="shared" si="43"/>
        <v>25959965.069999993</v>
      </c>
      <c r="Z62" s="231">
        <f t="shared" si="43"/>
        <v>30905411.349999994</v>
      </c>
      <c r="AA62" s="231">
        <f t="shared" si="43"/>
        <v>37517020.049999982</v>
      </c>
      <c r="AB62" s="231">
        <f t="shared" si="43"/>
        <v>40494005.909999967</v>
      </c>
      <c r="AC62" s="231">
        <f t="shared" si="43"/>
        <v>44467265.36999999</v>
      </c>
      <c r="AD62" s="231">
        <f t="shared" si="43"/>
        <v>49440349.189999983</v>
      </c>
      <c r="AE62" s="232">
        <v>53795162.359999985</v>
      </c>
      <c r="AF62" s="232">
        <f>SUM(AF63:AF65)</f>
        <v>56956549.340000004</v>
      </c>
      <c r="AG62" s="232">
        <f>SUM(AG63:AG65)</f>
        <v>71204321.079999983</v>
      </c>
      <c r="AH62" s="232">
        <f>SUM(AH63:AH65)</f>
        <v>74246363.030000001</v>
      </c>
      <c r="AI62" s="232">
        <f t="shared" ref="AI62:AQ62" si="44">SUM(AI63:AI65)</f>
        <v>81675375.640000015</v>
      </c>
      <c r="AJ62" s="232">
        <f t="shared" si="44"/>
        <v>88837215.849999994</v>
      </c>
      <c r="AK62" s="232">
        <v>83066111.849999994</v>
      </c>
      <c r="AL62" s="232">
        <f t="shared" si="44"/>
        <v>92014158.849999994</v>
      </c>
      <c r="AM62" s="233">
        <f t="shared" si="44"/>
        <v>91141690.849999994</v>
      </c>
      <c r="AN62" s="233">
        <f t="shared" si="44"/>
        <v>93428595.849999994</v>
      </c>
      <c r="AO62" s="233">
        <f t="shared" si="44"/>
        <v>96838009.849999994</v>
      </c>
      <c r="AP62" s="233">
        <f t="shared" si="44"/>
        <v>98421140.849999994</v>
      </c>
      <c r="AQ62" s="233">
        <f t="shared" si="44"/>
        <v>99327714.849999994</v>
      </c>
      <c r="AR62" s="233"/>
      <c r="AS62" s="233"/>
    </row>
    <row r="63" spans="1:52">
      <c r="B63" s="172">
        <f t="shared" ref="B63:B64" si="45">G64-H64</f>
        <v>0</v>
      </c>
      <c r="C63" s="245" t="s">
        <v>768</v>
      </c>
      <c r="D63" s="388">
        <v>86863755.849999994</v>
      </c>
      <c r="E63" s="388">
        <v>86863755.849999994</v>
      </c>
      <c r="F63" s="246">
        <v>86863755.849999994</v>
      </c>
      <c r="G63" s="246">
        <v>86863755.849999994</v>
      </c>
      <c r="H63" s="246">
        <v>86863755.849999994</v>
      </c>
      <c r="I63" s="246">
        <v>86863755.849999994</v>
      </c>
      <c r="J63" s="246">
        <v>86863755.849999994</v>
      </c>
      <c r="K63" s="246">
        <v>86863755.849999994</v>
      </c>
      <c r="L63" s="246">
        <v>86863755.849999994</v>
      </c>
      <c r="M63" s="246">
        <v>86863755.849999994</v>
      </c>
      <c r="N63" s="246">
        <v>86863755.849999994</v>
      </c>
      <c r="O63" s="246">
        <v>86863755.849999994</v>
      </c>
      <c r="P63" s="246">
        <v>86863755.849999994</v>
      </c>
      <c r="Q63" s="225">
        <v>86863755.849999994</v>
      </c>
      <c r="R63" s="225">
        <v>86863755.849999994</v>
      </c>
      <c r="S63" s="225">
        <v>86863755.849999994</v>
      </c>
      <c r="T63" s="227">
        <v>86863755.849999994</v>
      </c>
      <c r="U63" s="225">
        <v>86863755.849999994</v>
      </c>
      <c r="V63" s="225">
        <v>86863755.849999994</v>
      </c>
      <c r="W63" s="225">
        <v>86863755.849999994</v>
      </c>
      <c r="X63" s="225">
        <v>86863755.849999994</v>
      </c>
      <c r="Y63" s="225">
        <v>86863755.849999994</v>
      </c>
      <c r="Z63" s="225">
        <v>86863755.849999994</v>
      </c>
      <c r="AA63" s="225">
        <v>86863755.849999994</v>
      </c>
      <c r="AB63" s="225">
        <v>86863755.849999994</v>
      </c>
      <c r="AC63" s="225">
        <v>86863755.849999994</v>
      </c>
      <c r="AD63" s="226">
        <v>86863755.849999994</v>
      </c>
      <c r="AE63" s="226">
        <v>86863755.849999994</v>
      </c>
      <c r="AF63" s="226">
        <v>86863755.849999994</v>
      </c>
      <c r="AG63" s="226">
        <v>86863755.849999994</v>
      </c>
      <c r="AH63" s="226">
        <v>86863755.849999994</v>
      </c>
      <c r="AI63" s="226">
        <v>86863755.849999994</v>
      </c>
      <c r="AJ63" s="222">
        <v>86863755.849999994</v>
      </c>
      <c r="AK63" s="222">
        <v>86863755.849999994</v>
      </c>
      <c r="AL63" s="234">
        <v>86863755.849999994</v>
      </c>
      <c r="AM63" s="235">
        <v>86863755.849999994</v>
      </c>
      <c r="AN63" s="235">
        <v>86863755.849999994</v>
      </c>
      <c r="AO63" s="235">
        <v>86863755.849999994</v>
      </c>
      <c r="AP63" s="235">
        <v>86863755.849999994</v>
      </c>
      <c r="AQ63" s="235">
        <v>86863755.849999994</v>
      </c>
      <c r="AR63" s="235"/>
      <c r="AS63" s="235"/>
      <c r="AT63" s="211">
        <f>(+AO63-AP63)</f>
        <v>0</v>
      </c>
    </row>
    <row r="64" spans="1:52">
      <c r="B64" s="172">
        <f t="shared" si="45"/>
        <v>0</v>
      </c>
      <c r="C64" s="245" t="s">
        <v>768</v>
      </c>
      <c r="D64" s="388">
        <v>90356796.900000006</v>
      </c>
      <c r="E64" s="388">
        <v>90356796.900000006</v>
      </c>
      <c r="F64" s="246">
        <v>90356796.900000006</v>
      </c>
      <c r="G64" s="246">
        <v>90356796.900000006</v>
      </c>
      <c r="H64" s="246">
        <v>90356796.900000006</v>
      </c>
      <c r="I64" s="246">
        <v>90356796.900000006</v>
      </c>
      <c r="J64" s="246">
        <v>90356796.900000006</v>
      </c>
      <c r="K64" s="246">
        <v>90356796.900000006</v>
      </c>
      <c r="L64" s="246">
        <v>90356796.900000006</v>
      </c>
      <c r="M64" s="246">
        <v>90356796.900000006</v>
      </c>
      <c r="N64" s="246">
        <v>90356796.900000006</v>
      </c>
      <c r="O64" s="246">
        <v>90356796.900000006</v>
      </c>
      <c r="P64" s="246">
        <v>90356796.900000006</v>
      </c>
      <c r="Q64" s="225">
        <v>90273319.230000004</v>
      </c>
      <c r="R64" s="225">
        <v>90239263.810000002</v>
      </c>
      <c r="S64" s="225">
        <v>90807284.310000002</v>
      </c>
      <c r="T64" s="227">
        <v>90137097.560000002</v>
      </c>
      <c r="U64" s="225">
        <v>89837967.650000006</v>
      </c>
      <c r="V64" s="225">
        <v>89964182.790000007</v>
      </c>
      <c r="W64" s="225">
        <v>89859003.5</v>
      </c>
      <c r="X64" s="225">
        <v>89312071.180000007</v>
      </c>
      <c r="Y64" s="225">
        <v>88907131.120000005</v>
      </c>
      <c r="Z64" s="225">
        <v>88664167.079999998</v>
      </c>
      <c r="AA64" s="225">
        <v>88461697.049999997</v>
      </c>
      <c r="AB64" s="225">
        <v>88056756.859999999</v>
      </c>
      <c r="AC64" s="225">
        <v>87082799.879999995</v>
      </c>
      <c r="AD64" s="226">
        <v>87481495.730000004</v>
      </c>
      <c r="AE64" s="226">
        <v>87139756.629999995</v>
      </c>
      <c r="AF64" s="226">
        <v>85658886.370000005</v>
      </c>
      <c r="AG64" s="226">
        <v>82988724.359999999</v>
      </c>
      <c r="AH64" s="226">
        <v>82124836.810000002</v>
      </c>
      <c r="AI64" s="226">
        <v>82041770.700000003</v>
      </c>
      <c r="AJ64" s="222">
        <v>78632977</v>
      </c>
      <c r="AK64" s="222">
        <v>79681938</v>
      </c>
      <c r="AL64" s="234">
        <v>75136439</v>
      </c>
      <c r="AM64" s="235">
        <v>70953037</v>
      </c>
      <c r="AN64" s="235">
        <v>70372008</v>
      </c>
      <c r="AO64" s="235">
        <v>68144734</v>
      </c>
      <c r="AP64" s="235">
        <v>59680516</v>
      </c>
      <c r="AQ64" s="235">
        <v>52230938</v>
      </c>
      <c r="AR64" s="235"/>
      <c r="AS64" s="235"/>
      <c r="AT64" s="211">
        <f>(+AO64-AP64)</f>
        <v>8464218</v>
      </c>
    </row>
    <row r="65" spans="1:47">
      <c r="B65" s="172"/>
      <c r="C65" s="245" t="s">
        <v>736</v>
      </c>
      <c r="D65" s="388">
        <v>-177220552.75</v>
      </c>
      <c r="E65" s="388">
        <v>-177220552.75</v>
      </c>
      <c r="F65" s="246">
        <v>-177220552.75</v>
      </c>
      <c r="G65" s="246">
        <v>-177220552.75</v>
      </c>
      <c r="H65" s="246">
        <v>-177220552.75</v>
      </c>
      <c r="I65" s="246">
        <v>-177220552.75</v>
      </c>
      <c r="J65" s="246">
        <v>-177220552.75</v>
      </c>
      <c r="K65" s="246">
        <v>-177220552.75</v>
      </c>
      <c r="L65" s="246">
        <v>-177220552.75</v>
      </c>
      <c r="M65" s="246">
        <v>-177220552.75</v>
      </c>
      <c r="N65" s="246">
        <v>-177220552.75</v>
      </c>
      <c r="O65" s="246">
        <v>-177220552.75</v>
      </c>
      <c r="P65" s="246">
        <v>-177220552.75</v>
      </c>
      <c r="Q65" s="225">
        <v>-175886792.83000001</v>
      </c>
      <c r="R65" s="225">
        <v>-174619431.91999999</v>
      </c>
      <c r="S65" s="225">
        <v>-173370302.56999999</v>
      </c>
      <c r="T65" s="227">
        <v>-172135793.74000001</v>
      </c>
      <c r="U65" s="225">
        <v>-167712416.58000001</v>
      </c>
      <c r="V65" s="225">
        <v>-163570663.19</v>
      </c>
      <c r="W65" s="225">
        <v>-159334871.97</v>
      </c>
      <c r="X65" s="225">
        <v>-155139966.75999999</v>
      </c>
      <c r="Y65" s="225">
        <v>-149810921.90000001</v>
      </c>
      <c r="Z65" s="225">
        <v>-144622511.58000001</v>
      </c>
      <c r="AA65" s="225">
        <v>-137808432.84999999</v>
      </c>
      <c r="AB65" s="225">
        <v>-134426506.80000001</v>
      </c>
      <c r="AC65" s="225">
        <v>-129479290.36</v>
      </c>
      <c r="AD65" s="226">
        <v>-124904902.39</v>
      </c>
      <c r="AE65" s="226">
        <v>-120208350.12</v>
      </c>
      <c r="AF65" s="226">
        <v>-115566092.88</v>
      </c>
      <c r="AG65" s="226">
        <v>-98648159.129999995</v>
      </c>
      <c r="AH65" s="226">
        <v>-94742229.629999995</v>
      </c>
      <c r="AI65" s="226">
        <v>-87230150.909999996</v>
      </c>
      <c r="AJ65" s="222">
        <v>-76659517</v>
      </c>
      <c r="AK65" s="222">
        <v>-83479582</v>
      </c>
      <c r="AL65" s="234">
        <v>-69986036</v>
      </c>
      <c r="AM65" s="235">
        <v>-66675102</v>
      </c>
      <c r="AN65" s="235">
        <v>-63807168</v>
      </c>
      <c r="AO65" s="235">
        <v>-58170480</v>
      </c>
      <c r="AP65" s="235">
        <v>-48123131</v>
      </c>
      <c r="AQ65" s="235">
        <v>-39766979</v>
      </c>
      <c r="AR65" s="235"/>
      <c r="AS65" s="235"/>
      <c r="AU65" s="211">
        <f>(+AO65-AP65)</f>
        <v>-10047349</v>
      </c>
    </row>
    <row r="66" spans="1:47" ht="15.75">
      <c r="B66" s="172">
        <f>G67-H67</f>
        <v>0</v>
      </c>
      <c r="C66" s="228" t="s">
        <v>769</v>
      </c>
      <c r="D66" s="232">
        <f t="shared" ref="D66" si="46">SUM(D67:D69)</f>
        <v>0</v>
      </c>
      <c r="E66" s="232">
        <f t="shared" ref="E66:J66" si="47">SUM(E67:E69)</f>
        <v>0</v>
      </c>
      <c r="F66" s="231">
        <f t="shared" si="47"/>
        <v>0</v>
      </c>
      <c r="G66" s="231">
        <f t="shared" si="47"/>
        <v>0</v>
      </c>
      <c r="H66" s="231">
        <f t="shared" si="47"/>
        <v>0</v>
      </c>
      <c r="I66" s="231">
        <f t="shared" si="47"/>
        <v>0</v>
      </c>
      <c r="J66" s="231">
        <f t="shared" si="47"/>
        <v>0</v>
      </c>
      <c r="K66" s="231">
        <f t="shared" ref="K66:AD66" si="48">SUM(K67:K69)</f>
        <v>0</v>
      </c>
      <c r="L66" s="231">
        <f t="shared" si="48"/>
        <v>0</v>
      </c>
      <c r="M66" s="231">
        <f t="shared" si="48"/>
        <v>0</v>
      </c>
      <c r="N66" s="231">
        <f t="shared" si="48"/>
        <v>0</v>
      </c>
      <c r="O66" s="231">
        <f t="shared" si="48"/>
        <v>0</v>
      </c>
      <c r="P66" s="231">
        <f t="shared" si="48"/>
        <v>0</v>
      </c>
      <c r="Q66" s="231">
        <f t="shared" si="48"/>
        <v>225160.53000000119</v>
      </c>
      <c r="R66" s="231">
        <f t="shared" si="48"/>
        <v>447291.66000000015</v>
      </c>
      <c r="S66" s="232">
        <f t="shared" si="48"/>
        <v>774579.21000000089</v>
      </c>
      <c r="T66" s="241">
        <f t="shared" si="48"/>
        <v>876219.46999999881</v>
      </c>
      <c r="U66" s="232">
        <f t="shared" si="48"/>
        <v>1619046.1000000015</v>
      </c>
      <c r="V66" s="232">
        <f t="shared" si="48"/>
        <v>2387758.1500000022</v>
      </c>
      <c r="W66" s="232">
        <f t="shared" si="48"/>
        <v>3131730.9800000004</v>
      </c>
      <c r="X66" s="232">
        <f t="shared" si="48"/>
        <v>3788775.4399999976</v>
      </c>
      <c r="Y66" s="231">
        <f t="shared" si="48"/>
        <v>4675657.820000004</v>
      </c>
      <c r="Z66" s="231">
        <f t="shared" si="48"/>
        <v>5566384.0199999996</v>
      </c>
      <c r="AA66" s="231">
        <f t="shared" si="48"/>
        <v>6757203.3600000031</v>
      </c>
      <c r="AB66" s="231">
        <f t="shared" si="48"/>
        <v>7293389.1199999973</v>
      </c>
      <c r="AC66" s="231">
        <f t="shared" si="48"/>
        <v>8009014.3800000027</v>
      </c>
      <c r="AD66" s="231">
        <f t="shared" si="48"/>
        <v>8904718.379999999</v>
      </c>
      <c r="AE66" s="232">
        <v>9689065.7800000012</v>
      </c>
      <c r="AF66" s="232">
        <f>SUM(AF67:AF69)</f>
        <v>10258464.370000001</v>
      </c>
      <c r="AG66" s="232">
        <f>SUM(AG67:AG69)</f>
        <v>12824635.939999998</v>
      </c>
      <c r="AH66" s="232">
        <f>SUM(AH67:AH69)</f>
        <v>13372539.250000004</v>
      </c>
      <c r="AI66" s="232">
        <f t="shared" ref="AI66:AQ66" si="49">SUM(AI67:AI69)</f>
        <v>14710581.530000001</v>
      </c>
      <c r="AJ66" s="232">
        <f t="shared" si="49"/>
        <v>16000504.550000001</v>
      </c>
      <c r="AK66" s="232">
        <v>14961067.550000001</v>
      </c>
      <c r="AL66" s="232">
        <f t="shared" si="49"/>
        <v>16572704.550000001</v>
      </c>
      <c r="AM66" s="233">
        <f t="shared" si="49"/>
        <v>16415563.550000001</v>
      </c>
      <c r="AN66" s="233">
        <f t="shared" si="49"/>
        <v>16827459.550000001</v>
      </c>
      <c r="AO66" s="233">
        <f t="shared" si="49"/>
        <v>17441530.550000001</v>
      </c>
      <c r="AP66" s="233">
        <f t="shared" si="49"/>
        <v>17726669.355</v>
      </c>
      <c r="AQ66" s="233">
        <f t="shared" si="49"/>
        <v>17889952.550000001</v>
      </c>
      <c r="AR66" s="233"/>
      <c r="AS66" s="233"/>
    </row>
    <row r="67" spans="1:47">
      <c r="B67" s="172">
        <f t="shared" ref="B67:B68" si="50">G68-H68</f>
        <v>0</v>
      </c>
      <c r="C67" s="245" t="s">
        <v>769</v>
      </c>
      <c r="D67" s="388">
        <v>15645064.550000001</v>
      </c>
      <c r="E67" s="388">
        <v>15645064.550000001</v>
      </c>
      <c r="F67" s="246">
        <v>15645064.550000001</v>
      </c>
      <c r="G67" s="246">
        <v>15645064.550000001</v>
      </c>
      <c r="H67" s="246">
        <v>15645064.550000001</v>
      </c>
      <c r="I67" s="246">
        <v>15645064.550000001</v>
      </c>
      <c r="J67" s="246">
        <v>15645064.550000001</v>
      </c>
      <c r="K67" s="246">
        <v>15645064.550000001</v>
      </c>
      <c r="L67" s="246">
        <v>15645064.550000001</v>
      </c>
      <c r="M67" s="246">
        <v>15645064.550000001</v>
      </c>
      <c r="N67" s="246">
        <v>15645064.550000001</v>
      </c>
      <c r="O67" s="246">
        <v>15645064.550000001</v>
      </c>
      <c r="P67" s="246">
        <v>15645064.550000001</v>
      </c>
      <c r="Q67" s="225">
        <v>15645064.550000001</v>
      </c>
      <c r="R67" s="225">
        <v>15645064.550000001</v>
      </c>
      <c r="S67" s="226">
        <v>15645064.550000001</v>
      </c>
      <c r="T67" s="238">
        <v>15645064.550000001</v>
      </c>
      <c r="U67" s="226">
        <v>15645064.550000001</v>
      </c>
      <c r="V67" s="226">
        <v>15645064.550000001</v>
      </c>
      <c r="W67" s="226">
        <v>15645064.550000001</v>
      </c>
      <c r="X67" s="226">
        <v>15645064.550000001</v>
      </c>
      <c r="Y67" s="225">
        <v>15645064.550000001</v>
      </c>
      <c r="Z67" s="225">
        <v>15645064.550000001</v>
      </c>
      <c r="AA67" s="225">
        <v>15645064.550000001</v>
      </c>
      <c r="AB67" s="225">
        <v>15645064.550000001</v>
      </c>
      <c r="AC67" s="225">
        <v>15645064.550000001</v>
      </c>
      <c r="AD67" s="226">
        <v>15645064.550000001</v>
      </c>
      <c r="AE67" s="226">
        <v>15645064.550000001</v>
      </c>
      <c r="AF67" s="226">
        <v>15645064.550000001</v>
      </c>
      <c r="AG67" s="226">
        <v>15645064.550000001</v>
      </c>
      <c r="AH67" s="226">
        <v>15645064.550000001</v>
      </c>
      <c r="AI67" s="226">
        <v>15645064.550000001</v>
      </c>
      <c r="AJ67" s="222">
        <v>15645064.550000001</v>
      </c>
      <c r="AK67" s="222">
        <v>15645064.550000001</v>
      </c>
      <c r="AL67" s="234">
        <v>15645064.550000001</v>
      </c>
      <c r="AM67" s="235">
        <v>15645064.550000001</v>
      </c>
      <c r="AN67" s="235">
        <v>15645064.550000001</v>
      </c>
      <c r="AO67" s="235">
        <v>15645064.550000001</v>
      </c>
      <c r="AP67" s="235">
        <v>15645064.355</v>
      </c>
      <c r="AQ67" s="235">
        <v>15645064.550000001</v>
      </c>
      <c r="AR67" s="235"/>
      <c r="AS67" s="235"/>
      <c r="AT67" s="211">
        <f>(+AO67-AP67)</f>
        <v>0.19500000029802322</v>
      </c>
    </row>
    <row r="68" spans="1:47">
      <c r="B68" s="172">
        <f t="shared" si="50"/>
        <v>0</v>
      </c>
      <c r="C68" s="245" t="s">
        <v>769</v>
      </c>
      <c r="D68" s="388">
        <v>16274225.67</v>
      </c>
      <c r="E68" s="388">
        <v>16274225.67</v>
      </c>
      <c r="F68" s="246">
        <v>16274225.67</v>
      </c>
      <c r="G68" s="246">
        <v>16274225.67</v>
      </c>
      <c r="H68" s="246">
        <v>16274225.67</v>
      </c>
      <c r="I68" s="246">
        <v>16274225.67</v>
      </c>
      <c r="J68" s="246">
        <v>16274225.67</v>
      </c>
      <c r="K68" s="246">
        <v>16274225.67</v>
      </c>
      <c r="L68" s="246">
        <v>16274225.67</v>
      </c>
      <c r="M68" s="246">
        <v>16274225.67</v>
      </c>
      <c r="N68" s="246">
        <v>16274225.67</v>
      </c>
      <c r="O68" s="246">
        <v>16274225.67</v>
      </c>
      <c r="P68" s="246">
        <v>16274225.67</v>
      </c>
      <c r="Q68" s="225">
        <v>16259162.189999999</v>
      </c>
      <c r="R68" s="225">
        <v>16253028.460000001</v>
      </c>
      <c r="S68" s="226">
        <v>16355334.84</v>
      </c>
      <c r="T68" s="238">
        <v>16234627.24</v>
      </c>
      <c r="U68" s="226">
        <v>16180750.84</v>
      </c>
      <c r="V68" s="226">
        <v>16203483.51</v>
      </c>
      <c r="W68" s="226">
        <v>16184539.619999999</v>
      </c>
      <c r="X68" s="226">
        <v>16086031.42</v>
      </c>
      <c r="Y68" s="225">
        <v>16013097.51</v>
      </c>
      <c r="Z68" s="225">
        <v>15969337.17</v>
      </c>
      <c r="AA68" s="225">
        <v>15932870.210000001</v>
      </c>
      <c r="AB68" s="225">
        <v>15859935.99</v>
      </c>
      <c r="AC68" s="225">
        <v>15684516.23</v>
      </c>
      <c r="AD68" s="226">
        <v>15756325.49</v>
      </c>
      <c r="AE68" s="226">
        <v>15694774.550000001</v>
      </c>
      <c r="AF68" s="226">
        <v>15428054.439999999</v>
      </c>
      <c r="AG68" s="226">
        <v>14947130.560000001</v>
      </c>
      <c r="AH68" s="226">
        <v>14791535.439999999</v>
      </c>
      <c r="AI68" s="226">
        <v>14776574.369999999</v>
      </c>
      <c r="AJ68" s="222">
        <v>14162616</v>
      </c>
      <c r="AK68" s="222">
        <v>14351544</v>
      </c>
      <c r="AL68" s="234">
        <v>13532853</v>
      </c>
      <c r="AM68" s="235">
        <v>12779379</v>
      </c>
      <c r="AN68" s="235">
        <v>12674730</v>
      </c>
      <c r="AO68" s="235">
        <v>12273575</v>
      </c>
      <c r="AP68" s="235">
        <v>10749082</v>
      </c>
      <c r="AQ68" s="235">
        <v>9407335</v>
      </c>
      <c r="AR68" s="235"/>
      <c r="AS68" s="235"/>
      <c r="AT68" s="211">
        <f>(+AO68-AP68)</f>
        <v>1524493</v>
      </c>
    </row>
    <row r="69" spans="1:47">
      <c r="B69" s="172"/>
      <c r="C69" s="245" t="s">
        <v>736</v>
      </c>
      <c r="D69" s="388">
        <v>-31919290.219999999</v>
      </c>
      <c r="E69" s="388">
        <v>-31919290.219999999</v>
      </c>
      <c r="F69" s="246">
        <v>-31919290.219999999</v>
      </c>
      <c r="G69" s="246">
        <v>-31919290.219999999</v>
      </c>
      <c r="H69" s="246">
        <v>-31919290.219999999</v>
      </c>
      <c r="I69" s="246">
        <v>-31919290.219999999</v>
      </c>
      <c r="J69" s="246">
        <v>-31919290.219999999</v>
      </c>
      <c r="K69" s="246">
        <v>-31919290.219999999</v>
      </c>
      <c r="L69" s="246">
        <v>-31919290.219999999</v>
      </c>
      <c r="M69" s="246">
        <v>-31919290.219999999</v>
      </c>
      <c r="N69" s="246">
        <v>-31919290.219999999</v>
      </c>
      <c r="O69" s="246">
        <v>-31919290.219999999</v>
      </c>
      <c r="P69" s="246">
        <v>-31919290.219999999</v>
      </c>
      <c r="Q69" s="225">
        <v>-31679066.210000001</v>
      </c>
      <c r="R69" s="225">
        <v>-31450801.350000001</v>
      </c>
      <c r="S69" s="226">
        <v>-31225820.18</v>
      </c>
      <c r="T69" s="238">
        <v>-31003472.32</v>
      </c>
      <c r="U69" s="226">
        <v>-30206769.289999999</v>
      </c>
      <c r="V69" s="226">
        <v>-29460789.91</v>
      </c>
      <c r="W69" s="226">
        <v>-28697873.190000001</v>
      </c>
      <c r="X69" s="226">
        <v>-27942320.530000001</v>
      </c>
      <c r="Y69" s="225">
        <v>-26982504.239999998</v>
      </c>
      <c r="Z69" s="225">
        <v>-26048017.699999999</v>
      </c>
      <c r="AA69" s="225">
        <v>-24820731.399999999</v>
      </c>
      <c r="AB69" s="225">
        <v>-24211611.420000002</v>
      </c>
      <c r="AC69" s="225">
        <v>-23320566.399999999</v>
      </c>
      <c r="AD69" s="226">
        <v>-22496671.66</v>
      </c>
      <c r="AE69" s="226">
        <v>-21650773.32</v>
      </c>
      <c r="AF69" s="226">
        <v>-20814654.620000001</v>
      </c>
      <c r="AG69" s="226">
        <v>-17767559.170000002</v>
      </c>
      <c r="AH69" s="226">
        <v>-17064060.739999998</v>
      </c>
      <c r="AI69" s="226">
        <v>-15711057.390000001</v>
      </c>
      <c r="AJ69" s="222">
        <v>-13807176</v>
      </c>
      <c r="AK69" s="222">
        <v>-15035541</v>
      </c>
      <c r="AL69" s="234">
        <v>-12605213</v>
      </c>
      <c r="AM69" s="235">
        <v>-12008880</v>
      </c>
      <c r="AN69" s="235">
        <v>-11492335</v>
      </c>
      <c r="AO69" s="235">
        <v>-10477109</v>
      </c>
      <c r="AP69" s="235">
        <v>-8667477</v>
      </c>
      <c r="AQ69" s="235">
        <v>-7162447</v>
      </c>
      <c r="AR69" s="235"/>
      <c r="AS69" s="235"/>
      <c r="AU69" s="211">
        <f>(+AO69-AP69)</f>
        <v>-1809632</v>
      </c>
    </row>
    <row r="70" spans="1:47" ht="15.75">
      <c r="B70" s="555">
        <f>D71-H71</f>
        <v>1113065018.76</v>
      </c>
      <c r="C70" s="228" t="s">
        <v>770</v>
      </c>
      <c r="D70" s="229">
        <f t="shared" ref="D70" si="51">SUM(D71:D73)</f>
        <v>1818454892.8199999</v>
      </c>
      <c r="E70" s="229">
        <f t="shared" ref="E70:J70" si="52">SUM(E71:E73)</f>
        <v>725562778.9200002</v>
      </c>
      <c r="F70" s="231">
        <f t="shared" si="52"/>
        <v>739769798.47000015</v>
      </c>
      <c r="G70" s="231">
        <f t="shared" si="52"/>
        <v>768972223.17999995</v>
      </c>
      <c r="H70" s="231">
        <f t="shared" si="52"/>
        <v>786081493.68999994</v>
      </c>
      <c r="I70" s="231">
        <f t="shared" si="52"/>
        <v>19859261.610000134</v>
      </c>
      <c r="J70" s="231">
        <f t="shared" si="52"/>
        <v>20779981.959999919</v>
      </c>
      <c r="K70" s="231">
        <f t="shared" ref="K70:AD70" si="53">SUM(K71:K73)</f>
        <v>21572169.029999971</v>
      </c>
      <c r="L70" s="231">
        <f t="shared" si="53"/>
        <v>22391688.809999943</v>
      </c>
      <c r="M70" s="231">
        <f t="shared" si="53"/>
        <v>23134796.319999933</v>
      </c>
      <c r="N70" s="231">
        <f t="shared" si="53"/>
        <v>24024148.960000038</v>
      </c>
      <c r="O70" s="231">
        <f t="shared" si="53"/>
        <v>24785287.030000091</v>
      </c>
      <c r="P70" s="231">
        <f t="shared" si="53"/>
        <v>18182304.109999895</v>
      </c>
      <c r="Q70" s="231">
        <f t="shared" si="53"/>
        <v>18629148.48999989</v>
      </c>
      <c r="R70" s="231">
        <f t="shared" si="53"/>
        <v>19242388.120000005</v>
      </c>
      <c r="S70" s="232">
        <f t="shared" si="53"/>
        <v>19995527.569999933</v>
      </c>
      <c r="T70" s="241">
        <f t="shared" si="53"/>
        <v>20296348.429999948</v>
      </c>
      <c r="U70" s="232">
        <f t="shared" si="53"/>
        <v>20733577.529999971</v>
      </c>
      <c r="V70" s="232">
        <f t="shared" si="53"/>
        <v>21574080.779999971</v>
      </c>
      <c r="W70" s="232">
        <f t="shared" si="53"/>
        <v>22185102.230000019</v>
      </c>
      <c r="X70" s="232">
        <f t="shared" si="53"/>
        <v>22320419.769999981</v>
      </c>
      <c r="Y70" s="231">
        <f t="shared" si="53"/>
        <v>22794674.549999952</v>
      </c>
      <c r="Z70" s="231">
        <f t="shared" si="53"/>
        <v>23347408</v>
      </c>
      <c r="AA70" s="231">
        <f t="shared" si="53"/>
        <v>24143470.450000048</v>
      </c>
      <c r="AB70" s="231">
        <f t="shared" si="53"/>
        <v>24355453.120000005</v>
      </c>
      <c r="AC70" s="231">
        <f t="shared" si="53"/>
        <v>24621239.139999986</v>
      </c>
      <c r="AD70" s="231">
        <f t="shared" si="53"/>
        <v>25459367.50999999</v>
      </c>
      <c r="AE70" s="232">
        <v>25977436.589999914</v>
      </c>
      <c r="AF70" s="232">
        <f>SUM(AF71:AF73)</f>
        <v>25968347.669999957</v>
      </c>
      <c r="AG70" s="232">
        <f>SUM(AG71:AG73)</f>
        <v>1.6699999570846558</v>
      </c>
      <c r="AH70" s="232">
        <f>SUM(AH71:AH73)</f>
        <v>1725500.5099999905</v>
      </c>
      <c r="AI70" s="232">
        <f t="shared" ref="AI70:AQ70" si="54">SUM(AI71:AI73)</f>
        <v>5171469.560000062</v>
      </c>
      <c r="AJ70" s="232">
        <f t="shared" si="54"/>
        <v>58907506.559999943</v>
      </c>
      <c r="AK70" s="232">
        <v>6704814.5599999428</v>
      </c>
      <c r="AL70" s="232">
        <f t="shared" si="54"/>
        <v>107112751.55999994</v>
      </c>
      <c r="AM70" s="233">
        <f t="shared" si="54"/>
        <v>126963400.55999994</v>
      </c>
      <c r="AN70" s="233">
        <f t="shared" si="54"/>
        <v>150248504.55999994</v>
      </c>
      <c r="AO70" s="233">
        <f t="shared" si="54"/>
        <v>193840994.55999994</v>
      </c>
      <c r="AP70" s="233">
        <f t="shared" si="54"/>
        <v>264992648.55999994</v>
      </c>
      <c r="AQ70" s="233">
        <f t="shared" si="54"/>
        <v>326971637.55999994</v>
      </c>
      <c r="AR70" s="233"/>
      <c r="AS70" s="233"/>
    </row>
    <row r="71" spans="1:47">
      <c r="B71" s="264">
        <f>D72-H72</f>
        <v>5.0000011920928955E-2</v>
      </c>
      <c r="C71" s="213" t="s">
        <v>771</v>
      </c>
      <c r="D71" s="225">
        <v>2401641974.6900001</v>
      </c>
      <c r="E71" s="225">
        <v>1288576955.9300001</v>
      </c>
      <c r="F71" s="225">
        <v>1288576955.9300001</v>
      </c>
      <c r="G71" s="225">
        <v>1288576955.9300001</v>
      </c>
      <c r="H71" s="225">
        <v>1288576955.9300001</v>
      </c>
      <c r="I71" s="225">
        <v>521529505.56</v>
      </c>
      <c r="J71" s="225">
        <v>521529505.56</v>
      </c>
      <c r="K71" s="225">
        <v>521529505.56</v>
      </c>
      <c r="L71" s="225">
        <v>521529505.56</v>
      </c>
      <c r="M71" s="225">
        <v>521529505.56</v>
      </c>
      <c r="N71" s="225">
        <v>521529505.56</v>
      </c>
      <c r="O71" s="225">
        <v>521529505.56</v>
      </c>
      <c r="P71" s="225">
        <v>514256778.56</v>
      </c>
      <c r="Q71" s="225">
        <v>514256778.56</v>
      </c>
      <c r="R71" s="225">
        <v>514256778.56</v>
      </c>
      <c r="S71" s="226">
        <v>514256778.56</v>
      </c>
      <c r="T71" s="238">
        <v>514256778.56</v>
      </c>
      <c r="U71" s="226">
        <v>514256778.56</v>
      </c>
      <c r="V71" s="226">
        <v>514256778.56</v>
      </c>
      <c r="W71" s="226">
        <v>514256778.56</v>
      </c>
      <c r="X71" s="226">
        <v>514256778.56</v>
      </c>
      <c r="Y71" s="225">
        <v>514256778.56</v>
      </c>
      <c r="Z71" s="225">
        <v>514256778.56</v>
      </c>
      <c r="AA71" s="225">
        <v>514256778.56</v>
      </c>
      <c r="AB71" s="225">
        <v>514256778.56</v>
      </c>
      <c r="AC71" s="225">
        <v>514256778.56</v>
      </c>
      <c r="AD71" s="226">
        <v>514256778.56</v>
      </c>
      <c r="AE71" s="226">
        <v>514256778.56</v>
      </c>
      <c r="AF71" s="226">
        <v>514256778.56</v>
      </c>
      <c r="AG71" s="226">
        <v>488288432.56</v>
      </c>
      <c r="AH71" s="226">
        <v>488288432.56</v>
      </c>
      <c r="AI71" s="226">
        <v>488288432.56</v>
      </c>
      <c r="AJ71" s="222">
        <v>488288432.56</v>
      </c>
      <c r="AK71" s="222">
        <v>488288432.56</v>
      </c>
      <c r="AL71" s="234">
        <v>488288432.56</v>
      </c>
      <c r="AM71" s="235">
        <v>488288432.56</v>
      </c>
      <c r="AN71" s="235">
        <v>488288432.56</v>
      </c>
      <c r="AO71" s="235">
        <v>488288432.56</v>
      </c>
      <c r="AP71" s="235">
        <v>488288432.56</v>
      </c>
      <c r="AQ71" s="235">
        <v>488288432.56</v>
      </c>
      <c r="AR71" s="235"/>
      <c r="AS71" s="235"/>
      <c r="AT71" s="211">
        <f>(+AO71-AP71)</f>
        <v>0</v>
      </c>
    </row>
    <row r="72" spans="1:47">
      <c r="B72" s="264">
        <f>D73-H73</f>
        <v>-80691619.679999948</v>
      </c>
      <c r="C72" s="213" t="s">
        <v>772</v>
      </c>
      <c r="D72" s="225">
        <v>318412058.91000003</v>
      </c>
      <c r="E72" s="225">
        <v>318412058.91000003</v>
      </c>
      <c r="F72" s="225">
        <v>312123406.91000003</v>
      </c>
      <c r="G72" s="225">
        <v>321556384.83999997</v>
      </c>
      <c r="H72" s="225">
        <v>318412058.86000001</v>
      </c>
      <c r="I72" s="225">
        <v>318208272.10000002</v>
      </c>
      <c r="J72" s="225">
        <v>318141097.02999997</v>
      </c>
      <c r="K72" s="225">
        <v>317939571.82999998</v>
      </c>
      <c r="L72" s="225">
        <v>317782830.00999999</v>
      </c>
      <c r="M72" s="225">
        <v>317528279.70999998</v>
      </c>
      <c r="N72" s="225">
        <v>317451914.62</v>
      </c>
      <c r="O72" s="225">
        <v>317248274.38</v>
      </c>
      <c r="P72" s="225">
        <v>316968270.76999998</v>
      </c>
      <c r="Q72" s="225">
        <v>316620229.00999999</v>
      </c>
      <c r="R72" s="225">
        <v>316478154.56999999</v>
      </c>
      <c r="S72" s="226">
        <v>316486853</v>
      </c>
      <c r="T72" s="238">
        <v>316051931.26999998</v>
      </c>
      <c r="U72" s="226">
        <v>315734534.92000002</v>
      </c>
      <c r="V72" s="226">
        <v>315868457.42000002</v>
      </c>
      <c r="W72" s="226">
        <v>315756855.31999999</v>
      </c>
      <c r="X72" s="226">
        <v>315176524.44</v>
      </c>
      <c r="Y72" s="225">
        <v>314932969.93000001</v>
      </c>
      <c r="Z72" s="225">
        <v>314786837.20999998</v>
      </c>
      <c r="AA72" s="225">
        <v>314665059.94999999</v>
      </c>
      <c r="AB72" s="225">
        <v>314421505.45999998</v>
      </c>
      <c r="AC72" s="225">
        <v>313977446.75</v>
      </c>
      <c r="AD72" s="226">
        <v>314159225.17000002</v>
      </c>
      <c r="AE72" s="226">
        <v>314003415.48000002</v>
      </c>
      <c r="AF72" s="226">
        <v>313328238.49000001</v>
      </c>
      <c r="AG72" s="226">
        <v>313328238.49000001</v>
      </c>
      <c r="AH72" s="226">
        <v>313258508.44</v>
      </c>
      <c r="AI72" s="226">
        <v>313251803.63</v>
      </c>
      <c r="AJ72" s="222">
        <v>311840240</v>
      </c>
      <c r="AK72" s="222">
        <v>313061326</v>
      </c>
      <c r="AL72" s="234">
        <v>307769956</v>
      </c>
      <c r="AM72" s="235">
        <v>299396025</v>
      </c>
      <c r="AN72" s="235">
        <v>298232979</v>
      </c>
      <c r="AO72" s="235">
        <v>293774636</v>
      </c>
      <c r="AP72" s="235">
        <v>270985268</v>
      </c>
      <c r="AQ72" s="235">
        <v>246462396</v>
      </c>
      <c r="AR72" s="235"/>
      <c r="AS72" s="235"/>
      <c r="AT72" s="211">
        <f>(+AO72-AP72)</f>
        <v>22789368</v>
      </c>
    </row>
    <row r="73" spans="1:47">
      <c r="B73" s="172"/>
      <c r="C73" s="213" t="s">
        <v>736</v>
      </c>
      <c r="D73" s="225">
        <v>-901599140.77999997</v>
      </c>
      <c r="E73" s="225">
        <v>-881426235.91999996</v>
      </c>
      <c r="F73" s="225">
        <v>-860930564.37</v>
      </c>
      <c r="G73" s="225">
        <v>-841161117.59000003</v>
      </c>
      <c r="H73" s="225">
        <v>-820907521.10000002</v>
      </c>
      <c r="I73" s="225">
        <v>-819878516.04999995</v>
      </c>
      <c r="J73" s="225">
        <v>-818890620.63</v>
      </c>
      <c r="K73" s="225">
        <v>-817896908.36000001</v>
      </c>
      <c r="L73" s="225">
        <v>-816920646.75999999</v>
      </c>
      <c r="M73" s="225">
        <v>-815922988.95000005</v>
      </c>
      <c r="N73" s="225">
        <v>-814957271.22000003</v>
      </c>
      <c r="O73" s="225">
        <v>-813992492.90999997</v>
      </c>
      <c r="P73" s="225">
        <v>-813042745.22000003</v>
      </c>
      <c r="Q73" s="225">
        <v>-812247859.08000004</v>
      </c>
      <c r="R73" s="225">
        <v>-811492545.00999999</v>
      </c>
      <c r="S73" s="226">
        <v>-810748103.99000001</v>
      </c>
      <c r="T73" s="238">
        <v>-810012361.39999998</v>
      </c>
      <c r="U73" s="226">
        <v>-809257735.95000005</v>
      </c>
      <c r="V73" s="226">
        <v>-808551155.20000005</v>
      </c>
      <c r="W73" s="226">
        <v>-807828531.64999998</v>
      </c>
      <c r="X73" s="226">
        <v>-807112883.23000002</v>
      </c>
      <c r="Y73" s="225">
        <v>-806395073.94000006</v>
      </c>
      <c r="Z73" s="225">
        <v>-805696207.76999998</v>
      </c>
      <c r="AA73" s="225">
        <v>-804778368.05999994</v>
      </c>
      <c r="AB73" s="225">
        <v>-804322830.89999998</v>
      </c>
      <c r="AC73" s="225">
        <v>-803612986.16999996</v>
      </c>
      <c r="AD73" s="226">
        <v>-802956636.22000003</v>
      </c>
      <c r="AE73" s="226">
        <v>-802282757.45000005</v>
      </c>
      <c r="AF73" s="226">
        <v>-801616669.38</v>
      </c>
      <c r="AG73" s="226">
        <v>-801616669.38</v>
      </c>
      <c r="AH73" s="226">
        <v>-799821440.49000001</v>
      </c>
      <c r="AI73" s="226">
        <v>-796368766.63</v>
      </c>
      <c r="AJ73" s="222">
        <v>-741221166</v>
      </c>
      <c r="AK73" s="222">
        <v>-794644944</v>
      </c>
      <c r="AL73" s="234">
        <v>-688945637</v>
      </c>
      <c r="AM73" s="235">
        <v>-660721057</v>
      </c>
      <c r="AN73" s="235">
        <v>-636272907</v>
      </c>
      <c r="AO73" s="235">
        <v>-588222074</v>
      </c>
      <c r="AP73" s="235">
        <v>-494281052</v>
      </c>
      <c r="AQ73" s="235">
        <v>-407779191</v>
      </c>
      <c r="AR73" s="235"/>
      <c r="AS73" s="235"/>
      <c r="AU73" s="211">
        <f>(+AO73-AP73)</f>
        <v>-93941022</v>
      </c>
    </row>
    <row r="74" spans="1:47" ht="15.75">
      <c r="B74" s="555">
        <f>D75-H75+(D77-H77)</f>
        <v>336033981</v>
      </c>
      <c r="C74" s="228" t="s">
        <v>773</v>
      </c>
      <c r="D74" s="229">
        <f t="shared" ref="D74:J74" si="55">SUM(D75:D78)</f>
        <v>6311543247.420001</v>
      </c>
      <c r="E74" s="229">
        <f t="shared" si="55"/>
        <v>6188413972.9800014</v>
      </c>
      <c r="F74" s="231">
        <f t="shared" si="55"/>
        <v>6350108129.670001</v>
      </c>
      <c r="G74" s="231">
        <f t="shared" si="55"/>
        <v>6640680279.2400007</v>
      </c>
      <c r="H74" s="231">
        <f t="shared" si="55"/>
        <v>6827128092.2200003</v>
      </c>
      <c r="I74" s="231">
        <f t="shared" si="55"/>
        <v>1186237356.8100004</v>
      </c>
      <c r="J74" s="231">
        <f t="shared" si="55"/>
        <v>1251884631.8300009</v>
      </c>
      <c r="K74" s="231">
        <f t="shared" ref="K74:AD74" si="56">SUM(K75:K78)</f>
        <v>1309728164.0600004</v>
      </c>
      <c r="L74" s="231">
        <f t="shared" si="56"/>
        <v>1369077681.7400007</v>
      </c>
      <c r="M74" s="231">
        <f t="shared" si="56"/>
        <v>1423601996.5600004</v>
      </c>
      <c r="N74" s="231">
        <f t="shared" si="56"/>
        <v>1487014703.3199997</v>
      </c>
      <c r="O74" s="231">
        <f t="shared" si="56"/>
        <v>1542401324.8100004</v>
      </c>
      <c r="P74" s="231">
        <f t="shared" si="56"/>
        <v>1591950793.1199999</v>
      </c>
      <c r="Q74" s="231">
        <f t="shared" si="56"/>
        <v>1631074234.8500004</v>
      </c>
      <c r="R74" s="231">
        <f t="shared" si="56"/>
        <v>1684766406.29</v>
      </c>
      <c r="S74" s="232">
        <f t="shared" si="56"/>
        <v>1750707501.0200005</v>
      </c>
      <c r="T74" s="241">
        <f t="shared" si="56"/>
        <v>1777045859.3599997</v>
      </c>
      <c r="U74" s="232">
        <f t="shared" si="56"/>
        <v>1815327435.5500007</v>
      </c>
      <c r="V74" s="232">
        <f t="shared" si="56"/>
        <v>1888917664.8200002</v>
      </c>
      <c r="W74" s="232">
        <f t="shared" si="56"/>
        <v>1942415624.02</v>
      </c>
      <c r="X74" s="232">
        <f t="shared" si="56"/>
        <v>1954263345.5799999</v>
      </c>
      <c r="Y74" s="231">
        <f t="shared" si="56"/>
        <v>1995786702.9900002</v>
      </c>
      <c r="Z74" s="231">
        <f t="shared" si="56"/>
        <v>2044181257.9000001</v>
      </c>
      <c r="AA74" s="231">
        <f t="shared" si="56"/>
        <v>2014169130.7899995</v>
      </c>
      <c r="AB74" s="231">
        <f t="shared" si="56"/>
        <v>2211419886.5700006</v>
      </c>
      <c r="AC74" s="231">
        <f t="shared" si="56"/>
        <v>2175132313.2699995</v>
      </c>
      <c r="AD74" s="231">
        <f t="shared" si="56"/>
        <v>2189986875.4400005</v>
      </c>
      <c r="AE74" s="232">
        <v>2177254393.8200006</v>
      </c>
      <c r="AF74" s="232">
        <f>SUM(AF75:AF78)</f>
        <v>2273657470.7500005</v>
      </c>
      <c r="AG74" s="232">
        <f>SUM(AG75:AG78)</f>
        <v>-4.6500000953674316</v>
      </c>
      <c r="AH74" s="232">
        <f>SUM(AH75:AH78)</f>
        <v>5781930.6800003052</v>
      </c>
      <c r="AI74" s="232">
        <f t="shared" ref="AI74:AQ74" si="57">SUM(AI75:AI78)</f>
        <v>17328951.029999733</v>
      </c>
      <c r="AJ74" s="232">
        <f t="shared" si="57"/>
        <v>78375810.359999657</v>
      </c>
      <c r="AK74" s="232">
        <v>22467002.359999657</v>
      </c>
      <c r="AL74" s="232">
        <f t="shared" si="57"/>
        <v>129603743.35999966</v>
      </c>
      <c r="AM74" s="233">
        <f t="shared" si="57"/>
        <v>150340657.35999966</v>
      </c>
      <c r="AN74" s="233">
        <f t="shared" si="57"/>
        <v>175271449.35999966</v>
      </c>
      <c r="AO74" s="233">
        <f t="shared" si="57"/>
        <v>221785215.35999966</v>
      </c>
      <c r="AP74" s="233">
        <f t="shared" si="57"/>
        <v>636462135.35999966</v>
      </c>
      <c r="AQ74" s="233">
        <f t="shared" si="57"/>
        <v>994141542.35999966</v>
      </c>
      <c r="AR74" s="233"/>
      <c r="AS74" s="233"/>
    </row>
    <row r="75" spans="1:47">
      <c r="B75" s="264">
        <f>D76-H76</f>
        <v>0.22000002861022949</v>
      </c>
      <c r="C75" s="213" t="s">
        <v>774</v>
      </c>
      <c r="D75" s="225">
        <v>10329311256.68</v>
      </c>
      <c r="E75" s="225">
        <v>10120987951.68</v>
      </c>
      <c r="F75" s="225">
        <v>10120987951.68</v>
      </c>
      <c r="G75" s="225">
        <v>10120987951.68</v>
      </c>
      <c r="H75" s="225">
        <v>10120987951.68</v>
      </c>
      <c r="I75" s="225">
        <v>4419899965.7600002</v>
      </c>
      <c r="J75" s="225">
        <v>4419899965.7600002</v>
      </c>
      <c r="K75" s="225">
        <v>4419899965.7600002</v>
      </c>
      <c r="L75" s="225">
        <v>4419899965.7600002</v>
      </c>
      <c r="M75" s="225">
        <v>4419899965.7600002</v>
      </c>
      <c r="N75" s="225">
        <v>4419899965.7600002</v>
      </c>
      <c r="O75" s="225">
        <v>4419899965.7600002</v>
      </c>
      <c r="P75" s="225">
        <v>4419899965.7600002</v>
      </c>
      <c r="Q75" s="225">
        <v>4419899965.7600002</v>
      </c>
      <c r="R75" s="225">
        <v>4419899965.7600002</v>
      </c>
      <c r="S75" s="226">
        <v>4419899965.7600002</v>
      </c>
      <c r="T75" s="238">
        <v>4419899965.7600002</v>
      </c>
      <c r="U75" s="226">
        <v>4419899965.7600002</v>
      </c>
      <c r="V75" s="226">
        <v>4419899965.7600002</v>
      </c>
      <c r="W75" s="226">
        <v>4419899965.7600002</v>
      </c>
      <c r="X75" s="226">
        <v>4419899965.7600002</v>
      </c>
      <c r="Y75" s="225">
        <v>4419899965.7600002</v>
      </c>
      <c r="Z75" s="225">
        <v>4419899965.7600002</v>
      </c>
      <c r="AA75" s="225">
        <v>4419899965.7600002</v>
      </c>
      <c r="AB75" s="225">
        <v>4419899965.7600002</v>
      </c>
      <c r="AC75" s="225">
        <v>4419899965.7600002</v>
      </c>
      <c r="AD75" s="226">
        <v>4419899965.7600002</v>
      </c>
      <c r="AE75" s="226">
        <v>4419899965.7600002</v>
      </c>
      <c r="AF75" s="226">
        <v>4419899965.7600002</v>
      </c>
      <c r="AG75" s="226">
        <v>2146242490.3599999</v>
      </c>
      <c r="AH75" s="226">
        <v>2146242490.3599999</v>
      </c>
      <c r="AI75" s="226">
        <v>2146242490.3599999</v>
      </c>
      <c r="AJ75" s="222">
        <v>2146242490.3599999</v>
      </c>
      <c r="AK75" s="222">
        <v>2146242490.3599999</v>
      </c>
      <c r="AL75" s="234">
        <v>2146242490.3599999</v>
      </c>
      <c r="AM75" s="235">
        <v>2146242490.3599999</v>
      </c>
      <c r="AN75" s="235">
        <v>2146242490.3599999</v>
      </c>
      <c r="AO75" s="235">
        <v>2146242490.3599999</v>
      </c>
      <c r="AP75" s="235">
        <v>2146242490.3599999</v>
      </c>
      <c r="AQ75" s="235">
        <v>2146242490.3599999</v>
      </c>
      <c r="AR75" s="235"/>
      <c r="AS75" s="235"/>
      <c r="AT75" s="211">
        <f>(+AO75-AP75)</f>
        <v>0</v>
      </c>
    </row>
    <row r="76" spans="1:47">
      <c r="B76" s="264">
        <f>D78-H78</f>
        <v>-851618826.02000046</v>
      </c>
      <c r="C76" s="213" t="s">
        <v>775</v>
      </c>
      <c r="D76" s="225">
        <v>1821069339.2</v>
      </c>
      <c r="E76" s="225">
        <v>1821069339.2</v>
      </c>
      <c r="F76" s="225">
        <v>1766452314.2</v>
      </c>
      <c r="G76" s="225">
        <v>1848377851.3599999</v>
      </c>
      <c r="H76" s="225">
        <v>1821069338.98</v>
      </c>
      <c r="I76" s="225">
        <v>1808609362.96</v>
      </c>
      <c r="J76" s="225">
        <v>1804502129.8900001</v>
      </c>
      <c r="K76" s="225">
        <v>1792180430.72</v>
      </c>
      <c r="L76" s="225">
        <v>1782596886.9200001</v>
      </c>
      <c r="M76" s="225">
        <v>1766677378.96</v>
      </c>
      <c r="N76" s="225">
        <v>1761901526.5599999</v>
      </c>
      <c r="O76" s="225">
        <v>1749165920.1800001</v>
      </c>
      <c r="P76" s="225">
        <v>1731654461.1500001</v>
      </c>
      <c r="Q76" s="225">
        <v>1701181678.6700001</v>
      </c>
      <c r="R76" s="225">
        <v>1688742357.6199999</v>
      </c>
      <c r="S76" s="226">
        <v>1689503948.7</v>
      </c>
      <c r="T76" s="238">
        <v>1651424394.48</v>
      </c>
      <c r="U76" s="226">
        <v>1623634769.6400001</v>
      </c>
      <c r="V76" s="226">
        <v>1635360349.74</v>
      </c>
      <c r="W76" s="226">
        <v>1625589032.99</v>
      </c>
      <c r="X76" s="226">
        <v>1574778185.9000001</v>
      </c>
      <c r="Y76" s="225">
        <v>1553453779.8</v>
      </c>
      <c r="Z76" s="225">
        <v>1540659136.1199999</v>
      </c>
      <c r="AA76" s="225">
        <v>1529996933.0599999</v>
      </c>
      <c r="AB76" s="225">
        <v>1508672526.8900001</v>
      </c>
      <c r="AC76" s="225">
        <v>1469792984.0599999</v>
      </c>
      <c r="AD76" s="226">
        <v>1485708586.3900001</v>
      </c>
      <c r="AE76" s="226">
        <v>1472066641.4400001</v>
      </c>
      <c r="AF76" s="226">
        <v>1412951547.0899999</v>
      </c>
      <c r="AG76" s="226">
        <v>1412951547.0899999</v>
      </c>
      <c r="AH76" s="226">
        <v>1412717890.23</v>
      </c>
      <c r="AI76" s="226">
        <v>1412695423.22</v>
      </c>
      <c r="AJ76" s="222">
        <v>1410579673</v>
      </c>
      <c r="AK76" s="222">
        <v>1412057156</v>
      </c>
      <c r="AL76" s="234">
        <v>1405654731</v>
      </c>
      <c r="AM76" s="235">
        <v>1396073610</v>
      </c>
      <c r="AN76" s="235">
        <v>1394742899</v>
      </c>
      <c r="AO76" s="235">
        <v>1389641838</v>
      </c>
      <c r="AP76" s="235">
        <v>1334906094</v>
      </c>
      <c r="AQ76" s="235">
        <v>1260345479</v>
      </c>
      <c r="AR76" s="235"/>
      <c r="AS76" s="235"/>
      <c r="AT76" s="211">
        <f>(+AO76-AP76)</f>
        <v>54735744</v>
      </c>
    </row>
    <row r="77" spans="1:47">
      <c r="B77" s="264"/>
      <c r="C77" s="213" t="s">
        <v>863</v>
      </c>
      <c r="D77" s="225">
        <v>127710676</v>
      </c>
      <c r="E77" s="225"/>
      <c r="F77" s="225"/>
      <c r="G77" s="225"/>
      <c r="H77" s="225"/>
      <c r="I77" s="225"/>
      <c r="J77" s="225"/>
      <c r="K77" s="225"/>
      <c r="L77" s="225"/>
      <c r="M77" s="225"/>
      <c r="N77" s="225"/>
      <c r="O77" s="225"/>
      <c r="P77" s="225"/>
      <c r="Q77" s="225"/>
      <c r="R77" s="225"/>
      <c r="S77" s="226"/>
      <c r="T77" s="238"/>
      <c r="U77" s="226"/>
      <c r="V77" s="226"/>
      <c r="W77" s="226"/>
      <c r="X77" s="226"/>
      <c r="Y77" s="225"/>
      <c r="Z77" s="225"/>
      <c r="AA77" s="225"/>
      <c r="AB77" s="225"/>
      <c r="AC77" s="225"/>
      <c r="AD77" s="226"/>
      <c r="AE77" s="226"/>
      <c r="AF77" s="226"/>
      <c r="AG77" s="226"/>
      <c r="AH77" s="226"/>
      <c r="AI77" s="226"/>
      <c r="AJ77" s="222"/>
      <c r="AK77" s="222"/>
      <c r="AL77" s="234"/>
      <c r="AM77" s="235"/>
      <c r="AN77" s="235"/>
      <c r="AO77" s="235"/>
      <c r="AP77" s="235"/>
      <c r="AQ77" s="235"/>
      <c r="AR77" s="235"/>
      <c r="AS77" s="235"/>
      <c r="AT77" s="211"/>
    </row>
    <row r="78" spans="1:47">
      <c r="A78" s="554">
        <f>B70+B74+B91</f>
        <v>1639472243.8</v>
      </c>
      <c r="B78" s="172"/>
      <c r="C78" s="213" t="s">
        <v>736</v>
      </c>
      <c r="D78" s="225">
        <v>-5966548024.46</v>
      </c>
      <c r="E78" s="225">
        <v>-5753643317.8999996</v>
      </c>
      <c r="F78" s="225">
        <v>-5537332136.21</v>
      </c>
      <c r="G78" s="225">
        <v>-5328685523.8000002</v>
      </c>
      <c r="H78" s="225">
        <v>-5114929198.4399996</v>
      </c>
      <c r="I78" s="225">
        <v>-5042271971.9099998</v>
      </c>
      <c r="J78" s="225">
        <v>-4972517463.8199997</v>
      </c>
      <c r="K78" s="225">
        <v>-4902352232.4200001</v>
      </c>
      <c r="L78" s="225">
        <v>-4833419170.9399996</v>
      </c>
      <c r="M78" s="225">
        <v>-4762975348.1599998</v>
      </c>
      <c r="N78" s="225">
        <v>-4694786789</v>
      </c>
      <c r="O78" s="225">
        <v>-4626664561.1300001</v>
      </c>
      <c r="P78" s="225">
        <v>-4559603633.79</v>
      </c>
      <c r="Q78" s="225">
        <v>-4490007409.5799999</v>
      </c>
      <c r="R78" s="225">
        <v>-4423875917.0900002</v>
      </c>
      <c r="S78" s="226">
        <v>-4358696413.4399996</v>
      </c>
      <c r="T78" s="238">
        <v>-4294278500.8800001</v>
      </c>
      <c r="U78" s="226">
        <v>-4228207299.8499999</v>
      </c>
      <c r="V78" s="226">
        <v>-4166342650.6799998</v>
      </c>
      <c r="W78" s="226">
        <v>-4103073374.73</v>
      </c>
      <c r="X78" s="226">
        <v>-4040414806.0799999</v>
      </c>
      <c r="Y78" s="225">
        <v>-3977567042.5700002</v>
      </c>
      <c r="Z78" s="225">
        <v>-3916377843.98</v>
      </c>
      <c r="AA78" s="225">
        <v>-3935727768.0300002</v>
      </c>
      <c r="AB78" s="225">
        <v>-3717152606.0799999</v>
      </c>
      <c r="AC78" s="225">
        <v>-3714560636.5500002</v>
      </c>
      <c r="AD78" s="226">
        <v>-3715621676.71</v>
      </c>
      <c r="AE78" s="226">
        <v>-3714712213.3800001</v>
      </c>
      <c r="AF78" s="226">
        <v>-3559194042.0999999</v>
      </c>
      <c r="AG78" s="226">
        <v>-3559194042.0999999</v>
      </c>
      <c r="AH78" s="226">
        <v>-3553178449.9099998</v>
      </c>
      <c r="AI78" s="226">
        <v>-3541608962.5500002</v>
      </c>
      <c r="AJ78" s="222">
        <v>-3478446353</v>
      </c>
      <c r="AK78" s="222">
        <v>-3535832644</v>
      </c>
      <c r="AL78" s="234">
        <v>-3422293478</v>
      </c>
      <c r="AM78" s="235">
        <v>-3391975443</v>
      </c>
      <c r="AN78" s="235">
        <v>-3365713940</v>
      </c>
      <c r="AO78" s="235">
        <v>-3314099113</v>
      </c>
      <c r="AP78" s="235">
        <v>-2844686449</v>
      </c>
      <c r="AQ78" s="235">
        <v>-2412446427</v>
      </c>
      <c r="AR78" s="235"/>
      <c r="AS78" s="235"/>
      <c r="AU78" s="211">
        <f>(+AO78-AP78)</f>
        <v>-469412664</v>
      </c>
    </row>
    <row r="79" spans="1:47" ht="15.75">
      <c r="B79" s="172">
        <f>G80-H80</f>
        <v>0</v>
      </c>
      <c r="C79" s="228" t="s">
        <v>776</v>
      </c>
      <c r="D79" s="229">
        <f t="shared" ref="D79" si="58">SUM(D80:D82)</f>
        <v>0</v>
      </c>
      <c r="E79" s="229">
        <f t="shared" ref="E79:J79" si="59">SUM(E80:E82)</f>
        <v>0</v>
      </c>
      <c r="F79" s="229">
        <f t="shared" si="59"/>
        <v>0</v>
      </c>
      <c r="G79" s="229">
        <f t="shared" si="59"/>
        <v>0</v>
      </c>
      <c r="H79" s="229">
        <f t="shared" si="59"/>
        <v>0</v>
      </c>
      <c r="I79" s="229">
        <f t="shared" si="59"/>
        <v>0</v>
      </c>
      <c r="J79" s="229">
        <f t="shared" si="59"/>
        <v>0</v>
      </c>
      <c r="K79" s="229">
        <f t="shared" ref="K79:AD79" si="60">SUM(K80:K82)</f>
        <v>0</v>
      </c>
      <c r="L79" s="229">
        <f t="shared" si="60"/>
        <v>0</v>
      </c>
      <c r="M79" s="229">
        <f t="shared" si="60"/>
        <v>0</v>
      </c>
      <c r="N79" s="229">
        <f t="shared" si="60"/>
        <v>0</v>
      </c>
      <c r="O79" s="229">
        <f t="shared" si="60"/>
        <v>0</v>
      </c>
      <c r="P79" s="229">
        <f t="shared" si="60"/>
        <v>0</v>
      </c>
      <c r="Q79" s="229">
        <f t="shared" si="60"/>
        <v>0</v>
      </c>
      <c r="R79" s="229">
        <f t="shared" si="60"/>
        <v>0</v>
      </c>
      <c r="S79" s="247">
        <f t="shared" si="60"/>
        <v>0</v>
      </c>
      <c r="T79" s="248">
        <f t="shared" si="60"/>
        <v>0.10000002384185791</v>
      </c>
      <c r="U79" s="247">
        <f t="shared" si="60"/>
        <v>0.10000002384185791</v>
      </c>
      <c r="V79" s="247">
        <f t="shared" si="60"/>
        <v>0.10000002384185791</v>
      </c>
      <c r="W79" s="247">
        <f t="shared" si="60"/>
        <v>0.10000002384185791</v>
      </c>
      <c r="X79" s="247">
        <f t="shared" si="60"/>
        <v>0.10000002384185791</v>
      </c>
      <c r="Y79" s="229">
        <f t="shared" si="60"/>
        <v>0.10000002384185791</v>
      </c>
      <c r="Z79" s="229">
        <f t="shared" si="60"/>
        <v>0.10000002384185791</v>
      </c>
      <c r="AA79" s="229">
        <f t="shared" si="60"/>
        <v>0.10000002384185791</v>
      </c>
      <c r="AB79" s="229">
        <f t="shared" si="60"/>
        <v>0.10000002384185791</v>
      </c>
      <c r="AC79" s="229">
        <f t="shared" si="60"/>
        <v>0.10000002384185791</v>
      </c>
      <c r="AD79" s="231">
        <f t="shared" si="60"/>
        <v>0.10000002384185791</v>
      </c>
      <c r="AE79" s="232">
        <v>0.10000002384185791</v>
      </c>
      <c r="AF79" s="232">
        <f>SUM(AF80:AF82)</f>
        <v>0.10000002384185791</v>
      </c>
      <c r="AG79" s="232">
        <f>SUM(AG80:AG82)</f>
        <v>0.10000002384185791</v>
      </c>
      <c r="AH79" s="232">
        <f>SUM(AH80:AH82)</f>
        <v>1306156.0900000334</v>
      </c>
      <c r="AI79" s="232">
        <f t="shared" ref="AI79:AQ79" si="61">SUM(AI80:AI82)</f>
        <v>3914661.5399999619</v>
      </c>
      <c r="AJ79" s="232">
        <f t="shared" si="61"/>
        <v>16631593.269999981</v>
      </c>
      <c r="AK79" s="232">
        <v>5075362.2699999809</v>
      </c>
      <c r="AL79" s="232">
        <f t="shared" si="61"/>
        <v>27205163.269999981</v>
      </c>
      <c r="AM79" s="233">
        <f t="shared" si="61"/>
        <v>31475905.680000067</v>
      </c>
      <c r="AN79" s="233">
        <f t="shared" si="61"/>
        <v>36627945.680000067</v>
      </c>
      <c r="AO79" s="233">
        <f t="shared" si="61"/>
        <v>46235668.680000067</v>
      </c>
      <c r="AP79" s="233">
        <f t="shared" si="61"/>
        <v>134930257.68000007</v>
      </c>
      <c r="AQ79" s="233">
        <f t="shared" si="61"/>
        <v>211429056.68000007</v>
      </c>
      <c r="AR79" s="233"/>
      <c r="AS79" s="233"/>
    </row>
    <row r="80" spans="1:47">
      <c r="B80" s="172">
        <f t="shared" ref="B80:B81" si="62">G81-H81</f>
        <v>0</v>
      </c>
      <c r="C80" s="245" t="s">
        <v>776</v>
      </c>
      <c r="D80" s="246">
        <v>458142213.68000001</v>
      </c>
      <c r="E80" s="246">
        <v>458142213.68000001</v>
      </c>
      <c r="F80" s="246">
        <v>458142213.68000001</v>
      </c>
      <c r="G80" s="246">
        <v>458142213.68000001</v>
      </c>
      <c r="H80" s="246">
        <v>458142213.68000001</v>
      </c>
      <c r="I80" s="246">
        <v>458142213.68000001</v>
      </c>
      <c r="J80" s="246">
        <v>458142213.68000001</v>
      </c>
      <c r="K80" s="246">
        <v>458142213.68000001</v>
      </c>
      <c r="L80" s="246">
        <v>458142213.68000001</v>
      </c>
      <c r="M80" s="246">
        <v>458142213.68000001</v>
      </c>
      <c r="N80" s="246">
        <v>458142213.68000001</v>
      </c>
      <c r="O80" s="246">
        <v>458142213.68000001</v>
      </c>
      <c r="P80" s="246">
        <v>458142213.68000001</v>
      </c>
      <c r="Q80" s="225">
        <v>458142213.68000001</v>
      </c>
      <c r="R80" s="225">
        <v>458142213.68000001</v>
      </c>
      <c r="S80" s="225">
        <v>458142213.68000001</v>
      </c>
      <c r="T80" s="227">
        <v>458142213.68000001</v>
      </c>
      <c r="U80" s="225">
        <v>458142213.68000001</v>
      </c>
      <c r="V80" s="225">
        <v>458142213.68000001</v>
      </c>
      <c r="W80" s="225">
        <v>458142213.68000001</v>
      </c>
      <c r="X80" s="225">
        <v>458142213.68000001</v>
      </c>
      <c r="Y80" s="225">
        <v>458142213.68000001</v>
      </c>
      <c r="Z80" s="225">
        <v>458142213.68000001</v>
      </c>
      <c r="AA80" s="225">
        <v>458142213.68000001</v>
      </c>
      <c r="AB80" s="225">
        <v>458142213.68000001</v>
      </c>
      <c r="AC80" s="225">
        <v>458142213.68000001</v>
      </c>
      <c r="AD80" s="226">
        <v>458142213.68000001</v>
      </c>
      <c r="AE80" s="226">
        <v>458142213.68000001</v>
      </c>
      <c r="AF80" s="226">
        <v>458142213.68000001</v>
      </c>
      <c r="AG80" s="226">
        <v>458142213.68000001</v>
      </c>
      <c r="AH80" s="226">
        <v>458142213.68000001</v>
      </c>
      <c r="AI80" s="226">
        <v>458142213.68000001</v>
      </c>
      <c r="AJ80" s="222">
        <v>458142213.68000001</v>
      </c>
      <c r="AK80" s="222">
        <v>458142213.68000001</v>
      </c>
      <c r="AL80" s="234">
        <v>458142213.68000001</v>
      </c>
      <c r="AM80" s="235">
        <v>458142213.68000001</v>
      </c>
      <c r="AN80" s="235">
        <v>458142213.68000001</v>
      </c>
      <c r="AO80" s="235">
        <v>458142213.68000001</v>
      </c>
      <c r="AP80" s="235">
        <v>458142213.68000001</v>
      </c>
      <c r="AQ80" s="235">
        <v>458142213.68000001</v>
      </c>
      <c r="AR80" s="235"/>
      <c r="AS80" s="235"/>
      <c r="AT80" s="211">
        <f>(+AO80-AP80)</f>
        <v>0</v>
      </c>
    </row>
    <row r="81" spans="2:47">
      <c r="B81" s="172">
        <f t="shared" si="62"/>
        <v>0</v>
      </c>
      <c r="C81" s="245" t="s">
        <v>776</v>
      </c>
      <c r="D81" s="246">
        <v>298243809.95999998</v>
      </c>
      <c r="E81" s="246">
        <v>298243809.95999998</v>
      </c>
      <c r="F81" s="246">
        <v>298243809.95999998</v>
      </c>
      <c r="G81" s="246">
        <v>298243809.95999998</v>
      </c>
      <c r="H81" s="246">
        <v>298243809.95999998</v>
      </c>
      <c r="I81" s="246">
        <v>298243809.95999998</v>
      </c>
      <c r="J81" s="246">
        <v>298243809.95999998</v>
      </c>
      <c r="K81" s="246">
        <v>298243809.95999998</v>
      </c>
      <c r="L81" s="246">
        <v>298243809.95999998</v>
      </c>
      <c r="M81" s="246">
        <v>298243809.95999998</v>
      </c>
      <c r="N81" s="246">
        <v>298243809.95999998</v>
      </c>
      <c r="O81" s="246">
        <v>298243809.95999998</v>
      </c>
      <c r="P81" s="246">
        <v>298243809.95999998</v>
      </c>
      <c r="Q81" s="225">
        <v>298243809.95999998</v>
      </c>
      <c r="R81" s="225">
        <v>298243809.95999998</v>
      </c>
      <c r="S81" s="225">
        <v>298243809.95999998</v>
      </c>
      <c r="T81" s="227">
        <v>298243809.95999998</v>
      </c>
      <c r="U81" s="225">
        <v>298243809.95999998</v>
      </c>
      <c r="V81" s="225">
        <v>298243809.95999998</v>
      </c>
      <c r="W81" s="225">
        <v>298243809.95999998</v>
      </c>
      <c r="X81" s="225">
        <v>298243809.95999998</v>
      </c>
      <c r="Y81" s="225">
        <v>298243809.95999998</v>
      </c>
      <c r="Z81" s="225">
        <v>298243809.95999998</v>
      </c>
      <c r="AA81" s="225">
        <v>298243809.95999998</v>
      </c>
      <c r="AB81" s="225">
        <v>298243809.95999998</v>
      </c>
      <c r="AC81" s="225">
        <v>298243809.95999998</v>
      </c>
      <c r="AD81" s="226">
        <v>298243809.95999998</v>
      </c>
      <c r="AE81" s="226">
        <v>298243809.95999998</v>
      </c>
      <c r="AF81" s="226">
        <v>298243809.95999998</v>
      </c>
      <c r="AG81" s="226">
        <v>298243809.95999998</v>
      </c>
      <c r="AH81" s="226">
        <v>298191026.19</v>
      </c>
      <c r="AI81" s="226">
        <v>298185950.81999999</v>
      </c>
      <c r="AJ81" s="222">
        <v>297731625.39999998</v>
      </c>
      <c r="AK81" s="222">
        <v>298041764.39999998</v>
      </c>
      <c r="AL81" s="234">
        <v>296697829.39999998</v>
      </c>
      <c r="AM81" s="235">
        <v>294700448</v>
      </c>
      <c r="AN81" s="235">
        <v>294423035</v>
      </c>
      <c r="AO81" s="235">
        <v>293359614</v>
      </c>
      <c r="AP81" s="235">
        <v>281755612</v>
      </c>
      <c r="AQ81" s="235">
        <v>265898433</v>
      </c>
      <c r="AR81" s="235"/>
      <c r="AS81" s="235"/>
      <c r="AT81" s="211">
        <f>(+AO81-AP81)</f>
        <v>11604002</v>
      </c>
    </row>
    <row r="82" spans="2:47">
      <c r="B82" s="172"/>
      <c r="C82" s="245" t="s">
        <v>736</v>
      </c>
      <c r="D82" s="246">
        <v>-756386023.63999999</v>
      </c>
      <c r="E82" s="246">
        <v>-756386023.63999999</v>
      </c>
      <c r="F82" s="246">
        <v>-756386023.63999999</v>
      </c>
      <c r="G82" s="246">
        <v>-756386023.63999999</v>
      </c>
      <c r="H82" s="246">
        <v>-756386023.63999999</v>
      </c>
      <c r="I82" s="246">
        <v>-756386023.63999999</v>
      </c>
      <c r="J82" s="246">
        <v>-756386023.63999999</v>
      </c>
      <c r="K82" s="246">
        <v>-756386023.63999999</v>
      </c>
      <c r="L82" s="246">
        <v>-756386023.63999999</v>
      </c>
      <c r="M82" s="246">
        <v>-756386023.63999999</v>
      </c>
      <c r="N82" s="246">
        <v>-756386023.63999999</v>
      </c>
      <c r="O82" s="246">
        <v>-756386023.63999999</v>
      </c>
      <c r="P82" s="246">
        <v>-756386023.63999999</v>
      </c>
      <c r="Q82" s="225">
        <v>-756386023.63999999</v>
      </c>
      <c r="R82" s="225">
        <v>-756386023.63999999</v>
      </c>
      <c r="S82" s="225">
        <v>-756386023.63999999</v>
      </c>
      <c r="T82" s="227">
        <v>-756386023.53999996</v>
      </c>
      <c r="U82" s="225">
        <v>-756386023.53999996</v>
      </c>
      <c r="V82" s="225">
        <v>-756386023.53999996</v>
      </c>
      <c r="W82" s="225">
        <v>-756386023.53999996</v>
      </c>
      <c r="X82" s="225">
        <v>-756386023.53999996</v>
      </c>
      <c r="Y82" s="225">
        <v>-756386023.53999996</v>
      </c>
      <c r="Z82" s="225">
        <v>-756386023.53999996</v>
      </c>
      <c r="AA82" s="225">
        <v>-756386023.53999996</v>
      </c>
      <c r="AB82" s="225">
        <v>-756386023.53999996</v>
      </c>
      <c r="AC82" s="225">
        <v>-756386023.53999996</v>
      </c>
      <c r="AD82" s="226">
        <v>-756386023.53999996</v>
      </c>
      <c r="AE82" s="226">
        <v>-756386023.53999996</v>
      </c>
      <c r="AF82" s="226">
        <v>-756386023.53999996</v>
      </c>
      <c r="AG82" s="226">
        <v>-756386023.53999996</v>
      </c>
      <c r="AH82" s="226">
        <v>-755027083.77999997</v>
      </c>
      <c r="AI82" s="226">
        <v>-752413502.96000004</v>
      </c>
      <c r="AJ82" s="222">
        <v>-739242245.80999994</v>
      </c>
      <c r="AK82" s="222">
        <v>-751108615.80999994</v>
      </c>
      <c r="AL82" s="234">
        <v>-727634879.80999994</v>
      </c>
      <c r="AM82" s="235">
        <v>-721366756</v>
      </c>
      <c r="AN82" s="235">
        <v>-715937303</v>
      </c>
      <c r="AO82" s="235">
        <v>-705266159</v>
      </c>
      <c r="AP82" s="235">
        <v>-604967568</v>
      </c>
      <c r="AQ82" s="235">
        <v>-512611590</v>
      </c>
      <c r="AR82" s="235"/>
      <c r="AS82" s="235"/>
      <c r="AU82" s="211">
        <f>(+AO82-AP82)</f>
        <v>-100298591</v>
      </c>
    </row>
    <row r="83" spans="2:47" ht="15.75">
      <c r="B83" s="172">
        <f>G84-H84</f>
        <v>0</v>
      </c>
      <c r="C83" s="228" t="s">
        <v>777</v>
      </c>
      <c r="D83" s="229">
        <f t="shared" ref="D83" si="63">SUM(D84:D86)</f>
        <v>0</v>
      </c>
      <c r="E83" s="229">
        <f t="shared" ref="E83:J83" si="64">SUM(E84:E86)</f>
        <v>0</v>
      </c>
      <c r="F83" s="229">
        <f t="shared" si="64"/>
        <v>0</v>
      </c>
      <c r="G83" s="229">
        <f t="shared" si="64"/>
        <v>0</v>
      </c>
      <c r="H83" s="229">
        <f t="shared" si="64"/>
        <v>0</v>
      </c>
      <c r="I83" s="229">
        <f t="shared" si="64"/>
        <v>0</v>
      </c>
      <c r="J83" s="229">
        <f t="shared" si="64"/>
        <v>1</v>
      </c>
      <c r="K83" s="229">
        <f t="shared" ref="K83:AD83" si="65">SUM(K84:K86)</f>
        <v>1</v>
      </c>
      <c r="L83" s="229">
        <f t="shared" si="65"/>
        <v>1</v>
      </c>
      <c r="M83" s="229">
        <f t="shared" si="65"/>
        <v>1</v>
      </c>
      <c r="N83" s="229">
        <f t="shared" si="65"/>
        <v>1</v>
      </c>
      <c r="O83" s="229">
        <f t="shared" si="65"/>
        <v>1</v>
      </c>
      <c r="P83" s="229">
        <f t="shared" si="65"/>
        <v>1</v>
      </c>
      <c r="Q83" s="229">
        <f t="shared" si="65"/>
        <v>0</v>
      </c>
      <c r="R83" s="229">
        <f t="shared" si="65"/>
        <v>0</v>
      </c>
      <c r="S83" s="247">
        <f t="shared" si="65"/>
        <v>0</v>
      </c>
      <c r="T83" s="248">
        <f t="shared" si="65"/>
        <v>1.9099999666213989</v>
      </c>
      <c r="U83" s="247">
        <f t="shared" si="65"/>
        <v>1.9099999666213989</v>
      </c>
      <c r="V83" s="247">
        <f t="shared" si="65"/>
        <v>1.9099999666213989</v>
      </c>
      <c r="W83" s="247">
        <f t="shared" si="65"/>
        <v>1.9099999666213989</v>
      </c>
      <c r="X83" s="247">
        <f t="shared" si="65"/>
        <v>1.9099999666213989</v>
      </c>
      <c r="Y83" s="229">
        <f t="shared" si="65"/>
        <v>1.9099999666213989</v>
      </c>
      <c r="Z83" s="229">
        <f t="shared" si="65"/>
        <v>1.9099999666213989</v>
      </c>
      <c r="AA83" s="229">
        <f t="shared" si="65"/>
        <v>1.9099999666213989</v>
      </c>
      <c r="AB83" s="229">
        <f t="shared" si="65"/>
        <v>1.9099999666213989</v>
      </c>
      <c r="AC83" s="229">
        <f t="shared" si="65"/>
        <v>1.9099999666213989</v>
      </c>
      <c r="AD83" s="231">
        <f t="shared" si="65"/>
        <v>1.9099999666213989</v>
      </c>
      <c r="AE83" s="232">
        <v>1.9099999666213989</v>
      </c>
      <c r="AF83" s="232">
        <f>SUM(AF84:AF86)</f>
        <v>1.9099999666213989</v>
      </c>
      <c r="AG83" s="232">
        <f>SUM(AG84:AG86)</f>
        <v>1.9099999666213989</v>
      </c>
      <c r="AH83" s="232">
        <f>SUM(AH84:AH86)</f>
        <v>1.9099999666213989</v>
      </c>
      <c r="AI83" s="232">
        <f t="shared" ref="AI83:AQ83" si="66">SUM(AI84:AI86)</f>
        <v>1.9099999666213989</v>
      </c>
      <c r="AJ83" s="232">
        <f t="shared" si="66"/>
        <v>1.9099999666213989</v>
      </c>
      <c r="AK83" s="232">
        <v>1.9099999666213989</v>
      </c>
      <c r="AL83" s="232">
        <f t="shared" si="66"/>
        <v>1.9099999666213989</v>
      </c>
      <c r="AM83" s="233">
        <f t="shared" si="66"/>
        <v>1.9099999666213989</v>
      </c>
      <c r="AN83" s="233">
        <f t="shared" si="66"/>
        <v>1.9099999666213989</v>
      </c>
      <c r="AO83" s="233">
        <f t="shared" si="66"/>
        <v>1.9099999666213989</v>
      </c>
      <c r="AP83" s="233">
        <f t="shared" si="66"/>
        <v>1.9099999666213989</v>
      </c>
      <c r="AQ83" s="233">
        <f t="shared" si="66"/>
        <v>1.9099999666213989</v>
      </c>
      <c r="AR83" s="233"/>
      <c r="AS83" s="233"/>
    </row>
    <row r="84" spans="2:47">
      <c r="B84" s="172">
        <f t="shared" ref="B84:B85" si="67">G85-H85</f>
        <v>0</v>
      </c>
      <c r="C84" s="245" t="s">
        <v>777</v>
      </c>
      <c r="D84" s="246">
        <v>680493612.38</v>
      </c>
      <c r="E84" s="246">
        <v>680493612.38</v>
      </c>
      <c r="F84" s="246">
        <v>680493612.38</v>
      </c>
      <c r="G84" s="246">
        <v>680493612.38</v>
      </c>
      <c r="H84" s="246">
        <v>680493612.38</v>
      </c>
      <c r="I84" s="246">
        <v>680493612.38</v>
      </c>
      <c r="J84" s="246">
        <v>680493612.38</v>
      </c>
      <c r="K84" s="246">
        <v>680493612.38</v>
      </c>
      <c r="L84" s="246">
        <v>680493612.38</v>
      </c>
      <c r="M84" s="246">
        <v>680493612.38</v>
      </c>
      <c r="N84" s="246">
        <v>680493612.38</v>
      </c>
      <c r="O84" s="246">
        <v>680493612.38</v>
      </c>
      <c r="P84" s="246">
        <v>680493612.38</v>
      </c>
      <c r="Q84" s="225">
        <v>680493612.38</v>
      </c>
      <c r="R84" s="225">
        <v>680493612.38</v>
      </c>
      <c r="S84" s="225">
        <v>680493612.38</v>
      </c>
      <c r="T84" s="227">
        <v>680493612.38</v>
      </c>
      <c r="U84" s="225">
        <v>680493612.38</v>
      </c>
      <c r="V84" s="225">
        <v>680493612.38</v>
      </c>
      <c r="W84" s="225">
        <v>680493612.38</v>
      </c>
      <c r="X84" s="225">
        <v>680493612.38</v>
      </c>
      <c r="Y84" s="225">
        <v>680493612.38</v>
      </c>
      <c r="Z84" s="225">
        <v>680493612.38</v>
      </c>
      <c r="AA84" s="225">
        <v>680493612.38</v>
      </c>
      <c r="AB84" s="225">
        <v>680493612.38</v>
      </c>
      <c r="AC84" s="225">
        <v>680493612.38</v>
      </c>
      <c r="AD84" s="226">
        <v>680493612.38</v>
      </c>
      <c r="AE84" s="226">
        <v>680493612.38</v>
      </c>
      <c r="AF84" s="226">
        <v>680493612.38</v>
      </c>
      <c r="AG84" s="226">
        <v>680493612.38</v>
      </c>
      <c r="AH84" s="226">
        <v>680493612.38</v>
      </c>
      <c r="AI84" s="226">
        <v>680493612.38</v>
      </c>
      <c r="AJ84" s="222">
        <v>680493612.38</v>
      </c>
      <c r="AK84" s="222">
        <v>680493612.38</v>
      </c>
      <c r="AL84" s="234">
        <v>680493612.38</v>
      </c>
      <c r="AM84" s="235">
        <v>680493612.38</v>
      </c>
      <c r="AN84" s="235">
        <v>680493612.38</v>
      </c>
      <c r="AO84" s="235">
        <v>680493612.38</v>
      </c>
      <c r="AP84" s="235">
        <v>680493612.38</v>
      </c>
      <c r="AQ84" s="235">
        <v>680493612.38</v>
      </c>
      <c r="AR84" s="235"/>
      <c r="AS84" s="235"/>
      <c r="AT84" s="211">
        <f>+AP84-AQ84</f>
        <v>0</v>
      </c>
    </row>
    <row r="85" spans="2:47">
      <c r="B85" s="172">
        <f t="shared" si="67"/>
        <v>0</v>
      </c>
      <c r="C85" s="245" t="s">
        <v>777</v>
      </c>
      <c r="D85" s="246">
        <v>232901456.5</v>
      </c>
      <c r="E85" s="246">
        <v>232901456.5</v>
      </c>
      <c r="F85" s="246">
        <v>232901456.5</v>
      </c>
      <c r="G85" s="246">
        <v>232901456.5</v>
      </c>
      <c r="H85" s="246">
        <v>232901456.5</v>
      </c>
      <c r="I85" s="246">
        <v>232901456.5</v>
      </c>
      <c r="J85" s="246">
        <f t="shared" ref="J85:P85" si="68">232901456.5+1</f>
        <v>232901457.5</v>
      </c>
      <c r="K85" s="246">
        <f t="shared" si="68"/>
        <v>232901457.5</v>
      </c>
      <c r="L85" s="246">
        <f t="shared" si="68"/>
        <v>232901457.5</v>
      </c>
      <c r="M85" s="246">
        <f t="shared" si="68"/>
        <v>232901457.5</v>
      </c>
      <c r="N85" s="246">
        <f t="shared" si="68"/>
        <v>232901457.5</v>
      </c>
      <c r="O85" s="246">
        <f t="shared" si="68"/>
        <v>232901457.5</v>
      </c>
      <c r="P85" s="246">
        <f t="shared" si="68"/>
        <v>232901457.5</v>
      </c>
      <c r="Q85" s="225">
        <v>232901456.5</v>
      </c>
      <c r="R85" s="225">
        <v>232901456.5</v>
      </c>
      <c r="S85" s="225">
        <v>232901456.5</v>
      </c>
      <c r="T85" s="227">
        <v>232901456.5</v>
      </c>
      <c r="U85" s="225">
        <v>232901456.5</v>
      </c>
      <c r="V85" s="225">
        <v>232901456.5</v>
      </c>
      <c r="W85" s="225">
        <v>232901456.5</v>
      </c>
      <c r="X85" s="225">
        <v>232901456.5</v>
      </c>
      <c r="Y85" s="225">
        <v>232901456.5</v>
      </c>
      <c r="Z85" s="225">
        <v>232901456.5</v>
      </c>
      <c r="AA85" s="225">
        <v>232901456.5</v>
      </c>
      <c r="AB85" s="225">
        <v>232901456.5</v>
      </c>
      <c r="AC85" s="225">
        <v>232901456.5</v>
      </c>
      <c r="AD85" s="226">
        <v>232901456.5</v>
      </c>
      <c r="AE85" s="226">
        <v>232901456.5</v>
      </c>
      <c r="AF85" s="226">
        <v>232901456.5</v>
      </c>
      <c r="AG85" s="226">
        <v>232901456.5</v>
      </c>
      <c r="AH85" s="226">
        <v>232901456.5</v>
      </c>
      <c r="AI85" s="226">
        <v>232901456.5</v>
      </c>
      <c r="AJ85" s="222">
        <v>232901456.5</v>
      </c>
      <c r="AK85" s="222">
        <v>232901456.5</v>
      </c>
      <c r="AL85" s="234">
        <v>232901456.5</v>
      </c>
      <c r="AM85" s="235">
        <v>232901456.5</v>
      </c>
      <c r="AN85" s="235">
        <v>232901456.5</v>
      </c>
      <c r="AO85" s="235">
        <v>232901456.5</v>
      </c>
      <c r="AP85" s="235">
        <v>232901456.5</v>
      </c>
      <c r="AQ85" s="235">
        <v>232901456.5</v>
      </c>
      <c r="AR85" s="235"/>
      <c r="AS85" s="235"/>
      <c r="AT85" s="211">
        <f>+AP85-AQ85</f>
        <v>0</v>
      </c>
    </row>
    <row r="86" spans="2:47">
      <c r="B86" s="172"/>
      <c r="C86" s="245" t="s">
        <v>736</v>
      </c>
      <c r="D86" s="246">
        <v>-913395068.88</v>
      </c>
      <c r="E86" s="246">
        <v>-913395068.88</v>
      </c>
      <c r="F86" s="246">
        <v>-913395068.88</v>
      </c>
      <c r="G86" s="246">
        <v>-913395068.88</v>
      </c>
      <c r="H86" s="246">
        <v>-913395068.88</v>
      </c>
      <c r="I86" s="246">
        <v>-913395068.88</v>
      </c>
      <c r="J86" s="246">
        <v>-913395068.88</v>
      </c>
      <c r="K86" s="246">
        <v>-913395068.88</v>
      </c>
      <c r="L86" s="246">
        <v>-913395068.88</v>
      </c>
      <c r="M86" s="246">
        <v>-913395068.88</v>
      </c>
      <c r="N86" s="246">
        <v>-913395068.88</v>
      </c>
      <c r="O86" s="246">
        <v>-913395068.88</v>
      </c>
      <c r="P86" s="246">
        <v>-913395068.88</v>
      </c>
      <c r="Q86" s="225">
        <v>-913395068.88</v>
      </c>
      <c r="R86" s="225">
        <v>-913395068.88</v>
      </c>
      <c r="S86" s="225">
        <v>-913395068.88</v>
      </c>
      <c r="T86" s="227">
        <v>-913395066.97000003</v>
      </c>
      <c r="U86" s="225">
        <v>-913395066.97000003</v>
      </c>
      <c r="V86" s="225">
        <v>-913395066.97000003</v>
      </c>
      <c r="W86" s="225">
        <v>-913395066.97000003</v>
      </c>
      <c r="X86" s="225">
        <v>-913395066.97000003</v>
      </c>
      <c r="Y86" s="225">
        <v>-913395066.97000003</v>
      </c>
      <c r="Z86" s="225">
        <v>-913395066.97000003</v>
      </c>
      <c r="AA86" s="225">
        <v>-913395066.97000003</v>
      </c>
      <c r="AB86" s="225">
        <v>-913395066.97000003</v>
      </c>
      <c r="AC86" s="225">
        <v>-913395066.97000003</v>
      </c>
      <c r="AD86" s="226">
        <v>-913395066.97000003</v>
      </c>
      <c r="AE86" s="226">
        <v>-913395066.97000003</v>
      </c>
      <c r="AF86" s="226">
        <v>-913395066.97000003</v>
      </c>
      <c r="AG86" s="226">
        <v>-913395066.97000003</v>
      </c>
      <c r="AH86" s="226">
        <v>-913395066.97000003</v>
      </c>
      <c r="AI86" s="226">
        <v>-913395066.97000003</v>
      </c>
      <c r="AJ86" s="222">
        <v>-913395066.97000003</v>
      </c>
      <c r="AK86" s="222">
        <v>-913395066.97000003</v>
      </c>
      <c r="AL86" s="234">
        <v>-913395066.97000003</v>
      </c>
      <c r="AM86" s="235">
        <v>-913395066.97000003</v>
      </c>
      <c r="AN86" s="235">
        <v>-913395066.97000003</v>
      </c>
      <c r="AO86" s="235">
        <v>-913395066.97000003</v>
      </c>
      <c r="AP86" s="235">
        <v>-913395066.97000003</v>
      </c>
      <c r="AQ86" s="235">
        <v>-913395066.97000003</v>
      </c>
      <c r="AR86" s="235"/>
      <c r="AS86" s="235"/>
      <c r="AU86" s="211">
        <f>+AP86-AQ86</f>
        <v>0</v>
      </c>
    </row>
    <row r="87" spans="2:47" ht="15.75">
      <c r="B87" s="553">
        <f>D88-H88</f>
        <v>232772876.19995117</v>
      </c>
      <c r="C87" s="228" t="s">
        <v>778</v>
      </c>
      <c r="D87" s="526">
        <f>SUM(D88:D90)</f>
        <v>650809372999.23999</v>
      </c>
      <c r="E87" s="229">
        <f>SUM(E88:E90)</f>
        <v>650927126308.44006</v>
      </c>
      <c r="F87" s="229">
        <f>SUM(F88:F90)</f>
        <v>646067431273.68994</v>
      </c>
      <c r="G87" s="229">
        <f>SUM(G88:G90)</f>
        <v>654234691393.77002</v>
      </c>
      <c r="H87" s="229">
        <f>SUM(H88:H90)</f>
        <v>651978704864.66003</v>
      </c>
      <c r="I87" s="225"/>
      <c r="J87" s="225"/>
      <c r="K87" s="225"/>
      <c r="L87" s="225"/>
      <c r="M87" s="225"/>
      <c r="N87" s="225"/>
      <c r="O87" s="225"/>
      <c r="P87" s="225"/>
      <c r="Q87" s="225"/>
      <c r="R87" s="225"/>
      <c r="S87" s="225"/>
      <c r="T87" s="227"/>
      <c r="U87" s="225"/>
      <c r="V87" s="225"/>
      <c r="W87" s="225"/>
      <c r="X87" s="225"/>
      <c r="Y87" s="225"/>
      <c r="Z87" s="225"/>
      <c r="AA87" s="225"/>
      <c r="AB87" s="225"/>
      <c r="AC87" s="225"/>
      <c r="AD87" s="226"/>
      <c r="AE87" s="226"/>
      <c r="AF87" s="226"/>
      <c r="AG87" s="226"/>
      <c r="AH87" s="226"/>
      <c r="AI87" s="226"/>
      <c r="AJ87" s="222"/>
      <c r="AK87" s="222"/>
      <c r="AL87" s="234"/>
      <c r="AM87" s="235"/>
      <c r="AN87" s="235"/>
      <c r="AO87" s="235"/>
      <c r="AP87" s="235"/>
      <c r="AQ87" s="235"/>
      <c r="AR87" s="235"/>
      <c r="AS87" s="235"/>
      <c r="AU87" s="211"/>
    </row>
    <row r="88" spans="2:47">
      <c r="B88" s="264">
        <f>D89-H89</f>
        <v>0</v>
      </c>
      <c r="C88" s="213" t="s">
        <v>779</v>
      </c>
      <c r="D88" s="225">
        <v>652211477740.85999</v>
      </c>
      <c r="E88" s="225">
        <v>651978704864.66003</v>
      </c>
      <c r="F88" s="225">
        <v>651978704864.66003</v>
      </c>
      <c r="G88" s="225">
        <v>651978704864.66003</v>
      </c>
      <c r="H88" s="225">
        <v>651978704864.66003</v>
      </c>
      <c r="I88" s="225"/>
      <c r="J88" s="225"/>
      <c r="K88" s="225"/>
      <c r="L88" s="225"/>
      <c r="M88" s="225"/>
      <c r="N88" s="225"/>
      <c r="O88" s="225"/>
      <c r="P88" s="225"/>
      <c r="Q88" s="225"/>
      <c r="R88" s="225"/>
      <c r="S88" s="225"/>
      <c r="T88" s="227"/>
      <c r="U88" s="225"/>
      <c r="V88" s="225"/>
      <c r="W88" s="225"/>
      <c r="X88" s="225"/>
      <c r="Y88" s="225"/>
      <c r="Z88" s="225"/>
      <c r="AA88" s="225"/>
      <c r="AB88" s="225"/>
      <c r="AC88" s="225"/>
      <c r="AD88" s="226"/>
      <c r="AE88" s="226"/>
      <c r="AF88" s="226"/>
      <c r="AG88" s="226"/>
      <c r="AH88" s="226"/>
      <c r="AI88" s="226"/>
      <c r="AJ88" s="222"/>
      <c r="AK88" s="222"/>
      <c r="AL88" s="234"/>
      <c r="AM88" s="235"/>
      <c r="AN88" s="235"/>
      <c r="AO88" s="235"/>
      <c r="AP88" s="235"/>
      <c r="AQ88" s="235"/>
      <c r="AR88" s="235"/>
      <c r="AS88" s="235"/>
      <c r="AU88" s="211"/>
    </row>
    <row r="89" spans="2:47">
      <c r="B89" s="264">
        <f>D90-H90</f>
        <v>-1402104741.6199999</v>
      </c>
      <c r="C89" s="213" t="s">
        <v>780</v>
      </c>
      <c r="D89" s="225">
        <v>0</v>
      </c>
      <c r="E89" s="225">
        <v>0</v>
      </c>
      <c r="F89" s="225">
        <v>-5215829638.9200001</v>
      </c>
      <c r="G89" s="225">
        <v>2607914819.46</v>
      </c>
      <c r="H89" s="225">
        <v>0</v>
      </c>
      <c r="I89" s="225"/>
      <c r="J89" s="225"/>
      <c r="K89" s="225"/>
      <c r="L89" s="225"/>
      <c r="M89" s="225"/>
      <c r="N89" s="225"/>
      <c r="O89" s="225"/>
      <c r="P89" s="225"/>
      <c r="Q89" s="225"/>
      <c r="R89" s="225"/>
      <c r="S89" s="225"/>
      <c r="T89" s="227"/>
      <c r="U89" s="225"/>
      <c r="V89" s="225"/>
      <c r="W89" s="225"/>
      <c r="X89" s="225"/>
      <c r="Y89" s="225"/>
      <c r="Z89" s="225"/>
      <c r="AA89" s="225"/>
      <c r="AB89" s="225"/>
      <c r="AC89" s="225"/>
      <c r="AD89" s="226"/>
      <c r="AE89" s="226"/>
      <c r="AF89" s="226"/>
      <c r="AG89" s="226"/>
      <c r="AH89" s="226"/>
      <c r="AI89" s="226"/>
      <c r="AJ89" s="222"/>
      <c r="AK89" s="222"/>
      <c r="AL89" s="234"/>
      <c r="AM89" s="235"/>
      <c r="AN89" s="235"/>
      <c r="AO89" s="235"/>
      <c r="AP89" s="235"/>
      <c r="AQ89" s="235"/>
      <c r="AR89" s="235"/>
      <c r="AS89" s="235"/>
      <c r="AU89" s="211"/>
    </row>
    <row r="90" spans="2:47">
      <c r="B90" s="172"/>
      <c r="C90" s="213" t="s">
        <v>781</v>
      </c>
      <c r="D90" s="225">
        <v>-1402104741.6199999</v>
      </c>
      <c r="E90" s="225">
        <v>-1051578556.22</v>
      </c>
      <c r="F90" s="225">
        <v>-695443952.04999995</v>
      </c>
      <c r="G90" s="225">
        <v>-351928290.35000002</v>
      </c>
      <c r="H90" s="225">
        <v>0</v>
      </c>
      <c r="I90" s="225"/>
      <c r="J90" s="225"/>
      <c r="K90" s="225"/>
      <c r="L90" s="225"/>
      <c r="M90" s="225"/>
      <c r="N90" s="225"/>
      <c r="O90" s="225"/>
      <c r="P90" s="225"/>
      <c r="Q90" s="225"/>
      <c r="R90" s="225"/>
      <c r="S90" s="225"/>
      <c r="T90" s="227"/>
      <c r="U90" s="225"/>
      <c r="V90" s="225"/>
      <c r="W90" s="225"/>
      <c r="X90" s="225"/>
      <c r="Y90" s="225"/>
      <c r="Z90" s="225"/>
      <c r="AA90" s="225"/>
      <c r="AB90" s="225"/>
      <c r="AC90" s="225"/>
      <c r="AD90" s="226"/>
      <c r="AE90" s="226"/>
      <c r="AF90" s="226"/>
      <c r="AG90" s="226"/>
      <c r="AH90" s="226"/>
      <c r="AI90" s="226"/>
      <c r="AJ90" s="222"/>
      <c r="AK90" s="222"/>
      <c r="AL90" s="234"/>
      <c r="AM90" s="235"/>
      <c r="AN90" s="235"/>
      <c r="AO90" s="235"/>
      <c r="AP90" s="235"/>
      <c r="AQ90" s="235"/>
      <c r="AR90" s="235"/>
      <c r="AS90" s="235"/>
      <c r="AU90" s="211"/>
    </row>
    <row r="91" spans="2:47" ht="15.75">
      <c r="B91" s="555">
        <f>D92-H92</f>
        <v>190373244.04000002</v>
      </c>
      <c r="C91" s="228" t="s">
        <v>782</v>
      </c>
      <c r="D91" s="229">
        <f>SUM(D92:D94)</f>
        <v>541529296.00999999</v>
      </c>
      <c r="E91" s="229">
        <f>SUM(E92:E94)</f>
        <v>356324486.01999998</v>
      </c>
      <c r="F91" s="229">
        <f>SUM(F92:F94)</f>
        <v>358619419.49000001</v>
      </c>
      <c r="G91" s="229">
        <f>SUM(G92:G94)</f>
        <v>368137332.49000001</v>
      </c>
      <c r="H91" s="229">
        <f>SUM(H92:H94)</f>
        <v>371829788.19</v>
      </c>
      <c r="I91" s="225"/>
      <c r="J91" s="225"/>
      <c r="K91" s="225"/>
      <c r="L91" s="225"/>
      <c r="M91" s="225"/>
      <c r="N91" s="225"/>
      <c r="O91" s="225"/>
      <c r="P91" s="225"/>
      <c r="Q91" s="225"/>
      <c r="R91" s="225"/>
      <c r="S91" s="225"/>
      <c r="T91" s="227"/>
      <c r="U91" s="225"/>
      <c r="V91" s="225"/>
      <c r="W91" s="225"/>
      <c r="X91" s="225"/>
      <c r="Y91" s="225"/>
      <c r="Z91" s="225"/>
      <c r="AA91" s="225"/>
      <c r="AB91" s="225"/>
      <c r="AC91" s="225"/>
      <c r="AD91" s="226"/>
      <c r="AE91" s="226"/>
      <c r="AF91" s="226"/>
      <c r="AG91" s="226"/>
      <c r="AH91" s="226"/>
      <c r="AI91" s="226"/>
      <c r="AJ91" s="222"/>
      <c r="AK91" s="222"/>
      <c r="AL91" s="234"/>
      <c r="AM91" s="235"/>
      <c r="AN91" s="235"/>
      <c r="AO91" s="235"/>
      <c r="AP91" s="235"/>
      <c r="AQ91" s="235"/>
      <c r="AR91" s="235"/>
      <c r="AS91" s="235"/>
      <c r="AU91" s="211"/>
    </row>
    <row r="92" spans="2:47">
      <c r="B92" s="264">
        <f>D93-H93</f>
        <v>0</v>
      </c>
      <c r="C92" s="213" t="s">
        <v>783</v>
      </c>
      <c r="D92" s="225">
        <v>562203032.23000002</v>
      </c>
      <c r="E92" s="225">
        <v>371829788.19</v>
      </c>
      <c r="F92" s="225">
        <v>371829788.19</v>
      </c>
      <c r="G92" s="225">
        <v>371829788.19</v>
      </c>
      <c r="H92" s="225">
        <v>371829788.19</v>
      </c>
      <c r="I92" s="225"/>
      <c r="J92" s="225"/>
      <c r="K92" s="225"/>
      <c r="L92" s="225"/>
      <c r="M92" s="225"/>
      <c r="N92" s="225"/>
      <c r="O92" s="225"/>
      <c r="P92" s="225"/>
      <c r="Q92" s="225"/>
      <c r="R92" s="225"/>
      <c r="S92" s="225"/>
      <c r="T92" s="227"/>
      <c r="U92" s="225"/>
      <c r="V92" s="225"/>
      <c r="W92" s="225"/>
      <c r="X92" s="225"/>
      <c r="Y92" s="225"/>
      <c r="Z92" s="225"/>
      <c r="AA92" s="225"/>
      <c r="AB92" s="225"/>
      <c r="AC92" s="225"/>
      <c r="AD92" s="226"/>
      <c r="AE92" s="226"/>
      <c r="AF92" s="226"/>
      <c r="AG92" s="226"/>
      <c r="AH92" s="226"/>
      <c r="AI92" s="226"/>
      <c r="AJ92" s="222"/>
      <c r="AK92" s="222"/>
      <c r="AL92" s="234"/>
      <c r="AM92" s="235"/>
      <c r="AN92" s="235"/>
      <c r="AO92" s="235"/>
      <c r="AP92" s="235"/>
      <c r="AQ92" s="235"/>
      <c r="AR92" s="235"/>
      <c r="AS92" s="235"/>
      <c r="AU92" s="211"/>
    </row>
    <row r="93" spans="2:47">
      <c r="B93" s="264">
        <f>D94-H94</f>
        <v>-20673736.219999999</v>
      </c>
      <c r="C93" s="213" t="s">
        <v>784</v>
      </c>
      <c r="D93" s="225">
        <v>0</v>
      </c>
      <c r="E93" s="225">
        <v>0</v>
      </c>
      <c r="F93" s="225">
        <v>-2974638.3</v>
      </c>
      <c r="G93" s="225">
        <v>1487319.16</v>
      </c>
      <c r="H93" s="225">
        <v>0</v>
      </c>
      <c r="I93" s="225"/>
      <c r="J93" s="225"/>
      <c r="K93" s="225"/>
      <c r="L93" s="225"/>
      <c r="M93" s="225"/>
      <c r="N93" s="225"/>
      <c r="O93" s="225"/>
      <c r="P93" s="225"/>
      <c r="Q93" s="225"/>
      <c r="R93" s="225"/>
      <c r="S93" s="225"/>
      <c r="T93" s="227"/>
      <c r="U93" s="225"/>
      <c r="V93" s="225"/>
      <c r="W93" s="225"/>
      <c r="X93" s="225"/>
      <c r="Y93" s="225"/>
      <c r="Z93" s="225"/>
      <c r="AA93" s="225"/>
      <c r="AB93" s="225"/>
      <c r="AC93" s="225"/>
      <c r="AD93" s="226"/>
      <c r="AE93" s="226"/>
      <c r="AF93" s="226"/>
      <c r="AG93" s="226"/>
      <c r="AH93" s="226"/>
      <c r="AI93" s="226"/>
      <c r="AJ93" s="222"/>
      <c r="AK93" s="222"/>
      <c r="AL93" s="234"/>
      <c r="AM93" s="235"/>
      <c r="AN93" s="235"/>
      <c r="AO93" s="235"/>
      <c r="AP93" s="235"/>
      <c r="AQ93" s="235"/>
      <c r="AR93" s="235"/>
      <c r="AS93" s="235"/>
      <c r="AU93" s="211"/>
    </row>
    <row r="94" spans="2:47">
      <c r="B94" s="181"/>
      <c r="C94" s="213" t="s">
        <v>785</v>
      </c>
      <c r="D94" s="225">
        <v>-20673736.219999999</v>
      </c>
      <c r="E94" s="225">
        <v>-15505302.17</v>
      </c>
      <c r="F94" s="225">
        <v>-10235730.4</v>
      </c>
      <c r="G94" s="225">
        <v>-5179774.8600000003</v>
      </c>
      <c r="H94" s="225">
        <v>0</v>
      </c>
      <c r="I94" s="225"/>
      <c r="J94" s="225"/>
      <c r="K94" s="225"/>
      <c r="L94" s="225"/>
      <c r="M94" s="225"/>
      <c r="N94" s="225"/>
      <c r="O94" s="225"/>
      <c r="P94" s="225"/>
      <c r="Q94" s="225"/>
      <c r="R94" s="225"/>
      <c r="S94" s="225"/>
      <c r="T94" s="227"/>
      <c r="U94" s="225"/>
      <c r="V94" s="225"/>
      <c r="W94" s="225"/>
      <c r="X94" s="225"/>
      <c r="Y94" s="225"/>
      <c r="Z94" s="225"/>
      <c r="AA94" s="225"/>
      <c r="AB94" s="225"/>
      <c r="AC94" s="225"/>
      <c r="AD94" s="226"/>
      <c r="AE94" s="226"/>
      <c r="AF94" s="226"/>
      <c r="AG94" s="226"/>
      <c r="AH94" s="226"/>
      <c r="AI94" s="226"/>
      <c r="AJ94" s="222"/>
      <c r="AK94" s="222"/>
      <c r="AL94" s="234"/>
      <c r="AM94" s="235"/>
      <c r="AN94" s="235"/>
      <c r="AO94" s="235"/>
      <c r="AP94" s="235"/>
      <c r="AQ94" s="235"/>
      <c r="AR94" s="235"/>
      <c r="AS94" s="235"/>
      <c r="AU94" s="211"/>
    </row>
    <row r="95" spans="2:47" ht="15.75">
      <c r="C95" s="228" t="s">
        <v>813</v>
      </c>
      <c r="D95" s="339">
        <f>D50+D54+D58+D62+D66+D70+D74+D79+D83+D87+D91</f>
        <v>659480900435.56995</v>
      </c>
      <c r="E95" s="339">
        <f>E50+E54+E58+E62+E66+E70+E74+E79+E83+E87+E91</f>
        <v>658457935220.70007</v>
      </c>
      <c r="F95" s="339">
        <f>F50+F54+F58+F62+F66+F70+F74+F79+F83+F87+F91</f>
        <v>654032775860.56995</v>
      </c>
      <c r="G95" s="225"/>
      <c r="H95" s="225">
        <f>H50+H54+H58+H62+H66+H70+H74+H79+H83+H87+H91</f>
        <v>661005774934.47998</v>
      </c>
      <c r="I95" s="240">
        <f>I50+I54+I58+I62+I66+I70+I74+I79+I83</f>
        <v>3761010813.2900109</v>
      </c>
      <c r="J95" s="240">
        <f>J50+J54+J58+J62+J66+J70+J74+J79+J83</f>
        <v>5319916273.3100052</v>
      </c>
      <c r="K95" s="240">
        <f>K50+K54+K58+K62+K66+K70+K74+K79+K83</f>
        <v>6838078464.3199959</v>
      </c>
      <c r="L95" s="240">
        <f>L50+L54+L58+L62+L66+L70+L74+L79+L83</f>
        <v>8344963236.2299776</v>
      </c>
      <c r="M95" s="240">
        <f t="shared" ref="M95:U95" si="69">M50+M54+M58+M62+M66+M70+M74+M79+M83</f>
        <v>10076700883.229992</v>
      </c>
      <c r="N95" s="240">
        <f t="shared" si="69"/>
        <v>11854400520.199997</v>
      </c>
      <c r="O95" s="240">
        <f t="shared" si="69"/>
        <v>13554423902.549976</v>
      </c>
      <c r="P95" s="240">
        <f t="shared" si="69"/>
        <v>15173255659.59</v>
      </c>
      <c r="Q95" s="240">
        <f t="shared" si="69"/>
        <v>17426462661.349976</v>
      </c>
      <c r="R95" s="240">
        <f t="shared" si="69"/>
        <v>21780652300.999973</v>
      </c>
      <c r="S95" s="240">
        <f t="shared" si="69"/>
        <v>30713646638.919975</v>
      </c>
      <c r="T95" s="238">
        <f t="shared" si="69"/>
        <v>30096170601.34</v>
      </c>
      <c r="U95" s="226">
        <f t="shared" si="69"/>
        <v>43973998046.599998</v>
      </c>
      <c r="V95" s="226"/>
      <c r="W95" s="226"/>
      <c r="X95" s="226"/>
      <c r="Y95" s="225"/>
      <c r="Z95" s="225"/>
      <c r="AA95" s="225"/>
      <c r="AB95" s="225"/>
      <c r="AC95" s="225"/>
      <c r="AD95" s="226"/>
      <c r="AE95" s="226"/>
      <c r="AF95" s="226"/>
      <c r="AG95" s="226"/>
      <c r="AH95" s="226"/>
      <c r="AI95" s="226"/>
      <c r="AJ95" s="222"/>
      <c r="AK95" s="222"/>
      <c r="AL95" s="223"/>
      <c r="AM95" s="213"/>
      <c r="AN95" s="235"/>
      <c r="AO95" s="213"/>
      <c r="AP95" s="213"/>
      <c r="AQ95" s="213"/>
      <c r="AR95" s="213"/>
      <c r="AS95" s="213"/>
    </row>
    <row r="96" spans="2:47" ht="15.75">
      <c r="B96" s="283">
        <f>+Tabla123233[[#This Row],[Columna110]]</f>
        <v>8562810146</v>
      </c>
      <c r="C96" s="228" t="s">
        <v>848</v>
      </c>
      <c r="D96" s="339">
        <f>+D97</f>
        <v>8562810146</v>
      </c>
      <c r="E96" s="339"/>
      <c r="F96" s="339"/>
      <c r="G96" s="225"/>
      <c r="H96" s="225"/>
      <c r="I96" s="240"/>
      <c r="J96" s="240"/>
      <c r="K96" s="240"/>
      <c r="L96" s="240"/>
      <c r="M96" s="240"/>
      <c r="N96" s="240"/>
      <c r="O96" s="240"/>
      <c r="P96" s="240"/>
      <c r="Q96" s="240"/>
      <c r="R96" s="240"/>
      <c r="S96" s="240"/>
      <c r="T96" s="238"/>
      <c r="U96" s="226"/>
      <c r="V96" s="226"/>
      <c r="W96" s="226"/>
      <c r="X96" s="226"/>
      <c r="Y96" s="225"/>
      <c r="Z96" s="225"/>
      <c r="AA96" s="225"/>
      <c r="AB96" s="225"/>
      <c r="AC96" s="225"/>
      <c r="AD96" s="226"/>
      <c r="AE96" s="226"/>
      <c r="AF96" s="226"/>
      <c r="AG96" s="226"/>
      <c r="AH96" s="226"/>
      <c r="AI96" s="226"/>
      <c r="AJ96" s="222"/>
      <c r="AK96" s="222"/>
      <c r="AL96" s="223"/>
      <c r="AM96" s="213"/>
      <c r="AN96" s="235"/>
      <c r="AO96" s="213"/>
      <c r="AP96" s="213"/>
      <c r="AQ96" s="213"/>
      <c r="AR96" s="213"/>
      <c r="AS96" s="213"/>
    </row>
    <row r="97" spans="1:47" ht="15.75">
      <c r="B97" s="283">
        <f>+Tabla123233[[#This Row],[Columna110]]</f>
        <v>8562810146</v>
      </c>
      <c r="C97" s="228" t="s">
        <v>748</v>
      </c>
      <c r="D97" s="339">
        <v>8562810146</v>
      </c>
      <c r="E97" s="339"/>
      <c r="F97" s="339"/>
      <c r="G97" s="225"/>
      <c r="H97" s="225"/>
      <c r="I97" s="240"/>
      <c r="J97" s="240"/>
      <c r="K97" s="240"/>
      <c r="L97" s="240"/>
      <c r="M97" s="240"/>
      <c r="N97" s="240"/>
      <c r="O97" s="240"/>
      <c r="P97" s="240"/>
      <c r="Q97" s="240"/>
      <c r="R97" s="240"/>
      <c r="S97" s="240"/>
      <c r="T97" s="238"/>
      <c r="U97" s="226"/>
      <c r="V97" s="226"/>
      <c r="W97" s="226"/>
      <c r="X97" s="226"/>
      <c r="Y97" s="225"/>
      <c r="Z97" s="225"/>
      <c r="AA97" s="225"/>
      <c r="AB97" s="225"/>
      <c r="AC97" s="225"/>
      <c r="AD97" s="226"/>
      <c r="AE97" s="226"/>
      <c r="AF97" s="226"/>
      <c r="AG97" s="226"/>
      <c r="AH97" s="226"/>
      <c r="AI97" s="226"/>
      <c r="AJ97" s="222"/>
      <c r="AK97" s="222"/>
      <c r="AL97" s="223"/>
      <c r="AM97" s="213"/>
      <c r="AN97" s="235"/>
      <c r="AO97" s="213"/>
      <c r="AP97" s="213"/>
      <c r="AQ97" s="213"/>
      <c r="AR97" s="213"/>
      <c r="AS97" s="213"/>
    </row>
    <row r="98" spans="1:47">
      <c r="B98" s="235"/>
      <c r="C98" s="125"/>
      <c r="D98" s="226"/>
      <c r="E98" s="226"/>
      <c r="F98" s="226">
        <f>F95+F47</f>
        <v>658813284369.8999</v>
      </c>
      <c r="G98" s="226"/>
      <c r="H98" s="226">
        <f>H95+H47</f>
        <v>666445933866.80994</v>
      </c>
      <c r="I98" s="226">
        <f t="shared" ref="I98:U98" si="70">I95+I47</f>
        <v>10246541105.620012</v>
      </c>
      <c r="J98" s="226">
        <f t="shared" si="70"/>
        <v>11147874758.880007</v>
      </c>
      <c r="K98" s="226">
        <f t="shared" si="70"/>
        <v>11834573149.759996</v>
      </c>
      <c r="L98" s="226">
        <f t="shared" si="70"/>
        <v>13675526161.669979</v>
      </c>
      <c r="M98" s="226">
        <f t="shared" si="70"/>
        <v>15707195569.349991</v>
      </c>
      <c r="N98" s="226">
        <f t="shared" si="70"/>
        <v>17720626159.315998</v>
      </c>
      <c r="O98" s="226">
        <f t="shared" si="70"/>
        <v>19597480434.669975</v>
      </c>
      <c r="P98" s="226">
        <f t="shared" si="70"/>
        <v>20776434766.360001</v>
      </c>
      <c r="Q98" s="226">
        <f t="shared" si="70"/>
        <v>23000377480.669975</v>
      </c>
      <c r="R98" s="226">
        <f t="shared" si="70"/>
        <v>27564927650.689972</v>
      </c>
      <c r="S98" s="226">
        <f t="shared" si="70"/>
        <v>36028269090.909973</v>
      </c>
      <c r="T98" s="238">
        <f t="shared" si="70"/>
        <v>35108684058.290001</v>
      </c>
      <c r="U98" s="226">
        <f t="shared" si="70"/>
        <v>49432917142.139999</v>
      </c>
      <c r="V98" s="226">
        <f>V16+V20+V24+V28+V32+V36+V50+V54+V58+V62+V66+V70+V74+V79+V83</f>
        <v>54652347919.669998</v>
      </c>
      <c r="W98" s="226"/>
      <c r="X98" s="226">
        <f>X16+X20+X24+X28+X32+X36+X50+X54+X58+X62+X66+X70+X74+X79+X83</f>
        <v>62529236754.899986</v>
      </c>
      <c r="Y98" s="225"/>
      <c r="Z98" s="225"/>
      <c r="AA98" s="225"/>
      <c r="AB98" s="225"/>
      <c r="AC98" s="225"/>
      <c r="AD98" s="226"/>
      <c r="AE98" s="226"/>
      <c r="AF98" s="226"/>
      <c r="AG98" s="226"/>
      <c r="AH98" s="226"/>
      <c r="AI98" s="226"/>
      <c r="AJ98" s="222"/>
      <c r="AK98" s="222"/>
      <c r="AL98" s="223"/>
      <c r="AM98" s="213"/>
      <c r="AN98" s="235"/>
      <c r="AO98" s="213"/>
      <c r="AP98" s="213"/>
      <c r="AQ98" s="213"/>
      <c r="AR98" s="213"/>
      <c r="AS98" s="213"/>
    </row>
    <row r="99" spans="1:47" ht="15.75">
      <c r="B99" s="172"/>
      <c r="C99" s="213"/>
      <c r="D99" s="226">
        <f>D100+D101+D102</f>
        <v>663897152564.1499</v>
      </c>
      <c r="E99" s="226"/>
      <c r="F99" s="226"/>
      <c r="G99" s="226"/>
      <c r="H99" s="225"/>
      <c r="I99" s="226"/>
      <c r="J99" s="226"/>
      <c r="K99" s="226"/>
      <c r="L99" s="226"/>
      <c r="M99" s="226"/>
      <c r="N99" s="226"/>
      <c r="O99" s="226"/>
      <c r="P99" s="226"/>
      <c r="Q99" s="226"/>
      <c r="R99" s="226"/>
      <c r="S99" s="226"/>
      <c r="T99" s="238"/>
      <c r="U99" s="226"/>
      <c r="V99" s="226"/>
      <c r="W99" s="226"/>
      <c r="X99" s="226"/>
      <c r="Y99" s="225"/>
      <c r="Z99" s="225"/>
      <c r="AA99" s="225"/>
      <c r="AB99" s="225"/>
      <c r="AC99" s="225"/>
      <c r="AD99" s="226"/>
      <c r="AE99" s="226"/>
      <c r="AF99" s="226"/>
      <c r="AG99" s="226"/>
      <c r="AH99" s="226"/>
      <c r="AI99" s="226"/>
      <c r="AJ99" s="222"/>
      <c r="AK99" s="222"/>
      <c r="AL99" s="223"/>
      <c r="AM99" s="233">
        <f t="shared" ref="AM99:AO101" si="71">+AM50+AM54+AM58+AM62+AM66+AM70+AM74+AM79+AM83+AM16+AM20+AM24+AM28+AM32</f>
        <v>154388958579.08994</v>
      </c>
      <c r="AN99" s="233">
        <f t="shared" si="71"/>
        <v>159195053798.42999</v>
      </c>
      <c r="AO99" s="233">
        <f t="shared" si="71"/>
        <v>164480071347.79996</v>
      </c>
      <c r="AP99" s="213"/>
      <c r="AQ99" s="235"/>
      <c r="AR99" s="213"/>
      <c r="AS99" s="213"/>
    </row>
    <row r="100" spans="1:47" ht="15.75">
      <c r="B100" s="235">
        <f>B15+B19+B23+B31+A78+B96+B87+B43</f>
        <v>10968898782.24995</v>
      </c>
      <c r="C100" s="317">
        <f>Tabla123233[[#This Row],[Columna110]]-Tabla123233[[#This Row],[Columna11022]]</f>
        <v>2406088636.25</v>
      </c>
      <c r="D100" s="231">
        <f>D17+D21+D25+D29+D33+D37+D40+D51+D55+D59+D63+D67+D71+D75+D77+D80+D84+D88+D92</f>
        <v>860300430250.13989</v>
      </c>
      <c r="E100" s="232">
        <f t="shared" ref="E100" si="72">+E51+E55+E59+E63+E67+E71+E75+E80+E84+E17+E21+E25+E29+E33+E37+E40+E44+E88+E92</f>
        <v>858199114238.88989</v>
      </c>
      <c r="F100" s="232">
        <f t="shared" ref="F100:H101" si="73">+F51+F55+F59+F63+F67+F71+F75+F80+F84+F17+F21+F25+F29+F33+F37+F40+F44+F88+F92</f>
        <v>858138547420.88989</v>
      </c>
      <c r="G100" s="232">
        <f t="shared" si="73"/>
        <v>858094783785.88989</v>
      </c>
      <c r="H100" s="232">
        <f>+H51+H55+H59+H63+H67+H71+H75+H80+H84+H17+H21+H25+H29+H33+H37+H40+H88+H92+H44</f>
        <v>857894341613.88989</v>
      </c>
      <c r="I100" s="231">
        <f t="shared" ref="I100:N100" si="74">+I51+I55+I59+I63+I67+I71+I75+I80+I84+I17+I21+I25+I29+I33+I37+I40-1</f>
        <v>199982070830.74997</v>
      </c>
      <c r="J100" s="231">
        <f t="shared" si="74"/>
        <v>198894482735.98996</v>
      </c>
      <c r="K100" s="231">
        <f t="shared" si="74"/>
        <v>197673054942.85999</v>
      </c>
      <c r="L100" s="232">
        <f t="shared" si="74"/>
        <v>197610589161.85999</v>
      </c>
      <c r="M100" s="232">
        <f t="shared" si="74"/>
        <v>197497474591.53998</v>
      </c>
      <c r="N100" s="232">
        <f t="shared" si="74"/>
        <v>197291318378.53598</v>
      </c>
      <c r="O100" s="232">
        <f t="shared" ref="O100:S101" si="75">+O51+O55+O59+O63+O67+O71+O75+O80+O84+O17+O21+O25+O29+O33+O37+O40</f>
        <v>197299922623.53998</v>
      </c>
      <c r="P100" s="232">
        <f t="shared" si="75"/>
        <v>196468883026.18997</v>
      </c>
      <c r="Q100" s="232">
        <f t="shared" si="75"/>
        <v>196138904356.73996</v>
      </c>
      <c r="R100" s="232">
        <f t="shared" si="75"/>
        <v>196157013273.10995</v>
      </c>
      <c r="S100" s="232">
        <f t="shared" si="75"/>
        <v>195288520906.40994</v>
      </c>
      <c r="T100" s="241">
        <f>+T51+T55+T59+T63+T67+T71+T75+T80+T84+T17+T21+T25+T29+T33-1+T37+T39</f>
        <v>194756892664.36996</v>
      </c>
      <c r="U100" s="232">
        <f>+U51+U55+U59+U63+U67+U71+U75+U80+U84+U17+U21+U25+U29+U33-1+U37+U39</f>
        <v>194681200740.95999</v>
      </c>
      <c r="V100" s="232">
        <f>+V51+V55+V59+V63+V67+V71+V75+V80+V84+V17+V21+V25+V29+V33-1+V37</f>
        <v>194474789601.82999</v>
      </c>
      <c r="W100" s="232">
        <f>+W51+W55+W59+W63+W67+W71+W75+W80+W84+W17+W21+W25+W29+W33-1+W37</f>
        <v>194446741910.12994</v>
      </c>
      <c r="X100" s="232">
        <f>+X51+X55+X59+X63+X67+X71+X75+X80+X84+X17+X21+X25+X29+X33-1</f>
        <v>193924533507.15997</v>
      </c>
      <c r="Y100" s="231">
        <f>+Y51+Y55+Y59+Y63+Y67+Y71+Y75+Y80+Y84+Y17+Y21+Y25+Y29+Y33-1</f>
        <v>193235874195.04996</v>
      </c>
      <c r="Z100" s="231">
        <f>+Z51+Z55+Z59+Z63+Z67+Z71+Z75+Z80+Z84+Z17+Z21+Z25+Z29+Z33-1</f>
        <v>191868706582.68997</v>
      </c>
      <c r="AA100" s="231">
        <f t="shared" ref="AA100:AJ100" si="76">+AA51+AA55+AA59+AA63+AA67+AA71+AA75+AA80+AA84+AA17+AA21+AA25+AA29+AA33</f>
        <v>191511562370.47998</v>
      </c>
      <c r="AB100" s="231">
        <f t="shared" si="76"/>
        <v>191453428433.47998</v>
      </c>
      <c r="AC100" s="231">
        <f t="shared" si="76"/>
        <v>191331105606.47998</v>
      </c>
      <c r="AD100" s="231">
        <f t="shared" si="76"/>
        <v>191181505239.25</v>
      </c>
      <c r="AE100" s="231">
        <f t="shared" si="76"/>
        <v>190772131851.38998</v>
      </c>
      <c r="AF100" s="231">
        <f t="shared" si="76"/>
        <v>190422495480.91998</v>
      </c>
      <c r="AG100" s="231">
        <f t="shared" si="76"/>
        <v>186989222444.15994</v>
      </c>
      <c r="AH100" s="231">
        <f t="shared" si="76"/>
        <v>186838064104.31995</v>
      </c>
      <c r="AI100" s="231">
        <f t="shared" si="76"/>
        <v>186472330293.66995</v>
      </c>
      <c r="AJ100" s="234">
        <f t="shared" si="76"/>
        <v>185527448973.96994</v>
      </c>
      <c r="AK100" s="234">
        <v>186113671265.35995</v>
      </c>
      <c r="AL100" s="234">
        <f>+AL51+AL55+AL59+AL63+AL67+AL71+AL75+AL80+AL84+AL17+AL21+AL25+AL29+AL33</f>
        <v>183872085859.15994</v>
      </c>
      <c r="AM100" s="235">
        <f t="shared" si="71"/>
        <v>183377242954.02994</v>
      </c>
      <c r="AN100" s="235">
        <f t="shared" si="71"/>
        <v>183009462888.58997</v>
      </c>
      <c r="AO100" s="235">
        <f t="shared" si="71"/>
        <v>179906196863.95993</v>
      </c>
      <c r="AP100" s="235">
        <f>+AP51+AP55+AP59+AP63+AP67+AP71+AP75+AP80+AP84+AP17+AP21+AP25+AP29+AP33</f>
        <v>178799880765.81503</v>
      </c>
      <c r="AQ100" s="235">
        <f>+AQ51+AQ55+AQ59+AQ63+AQ67+AQ71+AQ75+AQ80+AQ84+AQ17+AQ21+AQ25+AQ29+AQ33</f>
        <v>177362135791.05991</v>
      </c>
      <c r="AR100" s="235">
        <f>+AP100-AQ100</f>
        <v>1437744974.755127</v>
      </c>
      <c r="AS100" s="235"/>
      <c r="AT100" s="235">
        <f>+AT51+AT55+AT59+AT63+AT67+AT71+AT75+AT80+AT84+AT17+AT21+AT25+AT29+AT33</f>
        <v>1106316.2929500001</v>
      </c>
    </row>
    <row r="101" spans="1:47" ht="15.75">
      <c r="B101" s="178"/>
      <c r="C101" s="317">
        <f>Tabla123233[[#This Row],[Columna110]]-Tabla123233[[#This Row],[Columna11022]]</f>
        <v>0.27001953125</v>
      </c>
      <c r="D101" s="231">
        <f>D18+D22+D26+D30+D34+D38+D41+D52+D56+D60+D64+D68+D72+D76+D81+D85+D89+D93</f>
        <v>186123276520.40002</v>
      </c>
      <c r="E101" s="232">
        <f>+E52+E56+E60+E64+E68+E72+E76+E81+E85+E18+E22+E26+E30+E34+E38+E41+E45+E89+E93</f>
        <v>186123276520.40002</v>
      </c>
      <c r="F101" s="232">
        <f t="shared" si="73"/>
        <v>180791709051.18002</v>
      </c>
      <c r="G101" s="232">
        <f t="shared" si="73"/>
        <v>188789060256.44998</v>
      </c>
      <c r="H101" s="232">
        <f t="shared" si="73"/>
        <v>186123276520.13</v>
      </c>
      <c r="I101" s="232">
        <f t="shared" ref="I101:N101" si="77">+I52+I56+I60+I64+I68+I72+I76+I81+I85+I18+I22+I26+I30+I34+I38+I41</f>
        <v>186026520416.44</v>
      </c>
      <c r="J101" s="232">
        <f t="shared" si="77"/>
        <v>185996158603.70001</v>
      </c>
      <c r="K101" s="232">
        <f t="shared" si="77"/>
        <v>185873111429.41998</v>
      </c>
      <c r="L101" s="232">
        <f t="shared" si="77"/>
        <v>185777408074.73004</v>
      </c>
      <c r="M101" s="232">
        <f t="shared" si="77"/>
        <v>185562630440.47998</v>
      </c>
      <c r="N101" s="232">
        <f t="shared" si="77"/>
        <v>185498197152.29999</v>
      </c>
      <c r="O101" s="232">
        <f t="shared" si="75"/>
        <v>185358706141.49002</v>
      </c>
      <c r="P101" s="232">
        <f t="shared" si="75"/>
        <v>185122450738.94998</v>
      </c>
      <c r="Q101" s="232">
        <f t="shared" si="75"/>
        <v>184522811538.95004</v>
      </c>
      <c r="R101" s="232">
        <f t="shared" si="75"/>
        <v>184303648743.94995</v>
      </c>
      <c r="S101" s="232">
        <f t="shared" si="75"/>
        <v>188736368155.23999</v>
      </c>
      <c r="T101" s="241">
        <f>+T52+T56+T60+T64+T68+T72+T76+T81+T85+T18+T22+T26+T30+T34+T38</f>
        <v>183566294832.72998</v>
      </c>
      <c r="U101" s="232">
        <f>+U52+U56+U60+U64+U68+U72+U76+U81+U85+U18+U22+U26+U30+U34+U38</f>
        <v>182676530602.88</v>
      </c>
      <c r="V101" s="232">
        <f>+V52+V56+V60+V64+V68+V72+V76+V81+V85+V18+V22+V26+V30+V34+V38</f>
        <v>183051988056.57999</v>
      </c>
      <c r="W101" s="232">
        <f>+W52+W56+W60+W64+W68+W72+W76+W81+W85+W18+W22+W26+W30+W34+W38</f>
        <v>182770991387.66</v>
      </c>
      <c r="X101" s="232">
        <f>+X52+X56+X60+X64+X68+X72+X76+X81+X85+X18+X22+X26+X30+X34</f>
        <v>181144009094.34</v>
      </c>
      <c r="Y101" s="231">
        <f>+Y52+Y56+Y60+Y64+Y68+Y72+Y76+Y81+Y85+Y18+Y22+Y26+Y30+Y34</f>
        <v>180341831736.54999</v>
      </c>
      <c r="Z101" s="231">
        <f>+Z52+Z56+Z60+Z64+Z68+Z72+Z76+Z81+Z85+Z18+Z22+Z26+Z30+Z34</f>
        <v>179866128580.83997</v>
      </c>
      <c r="AA101" s="231">
        <f t="shared" ref="AA101:AJ101" si="78">+AA52+AA56+AA60+AA64+AA68+AA72+AA76+AA81+AA85+AA18+AA22+AA26+AA30+AA34</f>
        <v>179455530834.41998</v>
      </c>
      <c r="AB101" s="231">
        <f t="shared" si="78"/>
        <v>178654190512.50998</v>
      </c>
      <c r="AC101" s="231">
        <f t="shared" si="78"/>
        <v>176992369549.34006</v>
      </c>
      <c r="AD101" s="231">
        <f t="shared" si="78"/>
        <v>177672647136.75003</v>
      </c>
      <c r="AE101" s="231">
        <f t="shared" si="78"/>
        <v>177089552060.79001</v>
      </c>
      <c r="AF101" s="231">
        <f t="shared" si="78"/>
        <v>174573984400.43997</v>
      </c>
      <c r="AG101" s="231">
        <f t="shared" si="78"/>
        <v>170469770581.68994</v>
      </c>
      <c r="AH101" s="231">
        <f t="shared" si="78"/>
        <v>169058803336.25003</v>
      </c>
      <c r="AI101" s="231">
        <f t="shared" si="78"/>
        <v>168929924793.47</v>
      </c>
      <c r="AJ101" s="234">
        <f t="shared" si="78"/>
        <v>163390721676.61996</v>
      </c>
      <c r="AK101" s="234">
        <v>165064670289.04996</v>
      </c>
      <c r="AL101" s="234">
        <f>+AL52+AL56+AL60+AL64+AL68+AL72+AL76+AL81+AL85+AL18+AL22+AL26+AL30+AL34</f>
        <v>157486354057.61996</v>
      </c>
      <c r="AM101" s="235">
        <f t="shared" si="71"/>
        <v>150413350299.51996</v>
      </c>
      <c r="AN101" s="235">
        <f t="shared" si="71"/>
        <v>149452049315.29996</v>
      </c>
      <c r="AO101" s="235">
        <f t="shared" si="71"/>
        <v>145669007310.29996</v>
      </c>
      <c r="AP101" s="235">
        <f>+AP52+AP56+AP60+AP64+AP68+AP72+AP76+AP81+AP85+AP18+AP22+AP26+AP30+AP34</f>
        <v>131046092849.3</v>
      </c>
      <c r="AQ101" s="235">
        <f>+AQ52+AQ56+AQ60+AQ64+AQ68+AQ72+AQ76+AQ81+AQ85+AQ18+AQ22+AQ26+AQ30+AQ34</f>
        <v>117806764320.3</v>
      </c>
      <c r="AR101" s="235"/>
      <c r="AS101" s="235"/>
      <c r="AT101" s="233">
        <f>SUBTOTAL(109,AT3:AT100)</f>
        <v>14534342897.007851</v>
      </c>
      <c r="AU101" s="235">
        <f>+AU52+AU56+AU60+AU64+AU68+AU72+AU76+AU81+AU85+AU18+AU22+AU26+AU30+AU34</f>
        <v>0</v>
      </c>
    </row>
    <row r="102" spans="1:47" ht="15.75">
      <c r="B102" s="181"/>
      <c r="C102" s="317">
        <f>Tabla123233[[#This Row],[Columna110]]-Tabla123233[[#This Row],[Columna11022]]</f>
        <v>-4954869939.1800537</v>
      </c>
      <c r="D102" s="232">
        <f>+D19+D23+D27+D31+D35+D42+D53+D57+D61+D65+D69+D73+D78+D82+D86+D90+D94</f>
        <v>-382526554206.39001</v>
      </c>
      <c r="E102" s="232">
        <f>+E53+E57+E61+E65+E69+E73+E78+E82+E86+E19+E23+E27+E31+E35+E42+E90+E94</f>
        <v>-381287836720.25989</v>
      </c>
      <c r="F102" s="232">
        <f>+F53+F57+F61+F65+F69+F73+F78+F82+F86+F19+F23+F27+F31+F35+F42+F90+F94</f>
        <v>-380116972102.16998</v>
      </c>
      <c r="G102" s="232">
        <f>+G53+G57+G61+G65+G69+G73+G78+G82+G86+G19+G23+G27+G31+G35+G42+G90+G94</f>
        <v>-378859723070.49994</v>
      </c>
      <c r="H102" s="232">
        <f t="shared" ref="H102:S102" si="79">+H53+H57+H61+H65+H69+H73+H78+H82+H86+H19+H23+H27+H31+H35+H42</f>
        <v>-377571684267.20996</v>
      </c>
      <c r="I102" s="232">
        <f t="shared" si="79"/>
        <v>-375762050142.56995</v>
      </c>
      <c r="J102" s="232">
        <f t="shared" si="79"/>
        <v>-373742766581.81</v>
      </c>
      <c r="K102" s="232">
        <f t="shared" si="79"/>
        <v>-371711593223.51996</v>
      </c>
      <c r="L102" s="232">
        <f t="shared" si="79"/>
        <v>-369712471075.91998</v>
      </c>
      <c r="M102" s="232">
        <f t="shared" si="79"/>
        <v>-367352909463.66992</v>
      </c>
      <c r="N102" s="232">
        <f t="shared" si="79"/>
        <v>-365068889372.5199</v>
      </c>
      <c r="O102" s="232">
        <f t="shared" si="79"/>
        <v>-363061148330.35992</v>
      </c>
      <c r="P102" s="232">
        <f t="shared" si="79"/>
        <v>-360814898998.77991</v>
      </c>
      <c r="Q102" s="232">
        <f t="shared" si="79"/>
        <v>-357661338415.02008</v>
      </c>
      <c r="R102" s="232">
        <f t="shared" si="79"/>
        <v>-352895734366.37</v>
      </c>
      <c r="S102" s="232">
        <f t="shared" si="79"/>
        <v>-347996619970.73999</v>
      </c>
      <c r="T102" s="241">
        <f t="shared" ref="T102:AJ102" si="80">+T53+T57+T61+T65+T69+T73+T78+T82+T86+T19+T23+T27+T31+T35</f>
        <v>-343214503439.80994</v>
      </c>
      <c r="U102" s="232">
        <f t="shared" si="80"/>
        <v>-327924814202.69995</v>
      </c>
      <c r="V102" s="232">
        <f t="shared" si="80"/>
        <v>-322874429739.73993</v>
      </c>
      <c r="W102" s="232">
        <f t="shared" si="80"/>
        <v>-317832113869.97992</v>
      </c>
      <c r="X102" s="232">
        <f t="shared" si="80"/>
        <v>-312570805847.59998</v>
      </c>
      <c r="Y102" s="231">
        <f t="shared" si="80"/>
        <v>-306299594059.34003</v>
      </c>
      <c r="Z102" s="231">
        <f t="shared" si="80"/>
        <v>-300153516455.10992</v>
      </c>
      <c r="AA102" s="231">
        <f t="shared" si="80"/>
        <v>-292249570195.64008</v>
      </c>
      <c r="AB102" s="231">
        <f t="shared" si="80"/>
        <v>-287909094731.53003</v>
      </c>
      <c r="AC102" s="231">
        <f t="shared" si="80"/>
        <v>-282656919743.95001</v>
      </c>
      <c r="AD102" s="231">
        <f t="shared" si="80"/>
        <v>-277802706813.51001</v>
      </c>
      <c r="AE102" s="231">
        <f t="shared" si="80"/>
        <v>-272816857309.21008</v>
      </c>
      <c r="AF102" s="231">
        <f t="shared" si="80"/>
        <v>-267623134755.42004</v>
      </c>
      <c r="AG102" s="231">
        <f t="shared" si="80"/>
        <v>-246599385803.65002</v>
      </c>
      <c r="AH102" s="231">
        <f t="shared" si="80"/>
        <v>-238374313764.88992</v>
      </c>
      <c r="AI102" s="231">
        <f t="shared" si="80"/>
        <v>-222854360537.08997</v>
      </c>
      <c r="AJ102" s="234">
        <f t="shared" si="80"/>
        <v>-200737135334.27002</v>
      </c>
      <c r="AK102" s="234">
        <v>-215093129949.00003</v>
      </c>
      <c r="AL102" s="234">
        <f t="shared" ref="AL102:AQ102" si="81">+AL53+AL57+AL61+AL65+AL69+AL73+AL78+AL82+AL86+AL19+AL23+AL27+AL31+AL35</f>
        <v>-186453005414.27002</v>
      </c>
      <c r="AM102" s="235">
        <f t="shared" si="81"/>
        <v>-179401634674.46002</v>
      </c>
      <c r="AN102" s="235">
        <f t="shared" si="81"/>
        <v>-173266458405.46002</v>
      </c>
      <c r="AO102" s="235">
        <f t="shared" si="81"/>
        <v>-161095132826.46002</v>
      </c>
      <c r="AP102" s="235">
        <f t="shared" si="81"/>
        <v>-138456357984.46002</v>
      </c>
      <c r="AQ102" s="235">
        <f t="shared" si="81"/>
        <v>-118644518420.45999</v>
      </c>
      <c r="AR102" s="235"/>
      <c r="AS102" s="235"/>
      <c r="AU102" s="233">
        <f>+AU53+AU57+AU61+AU65+AU69+AU73+AU78+AU82+AU86+AU19+AU23+AU27+AU31+AU35</f>
        <v>-22196125533.401001</v>
      </c>
    </row>
    <row r="103" spans="1:47" ht="15.75">
      <c r="B103" s="181"/>
      <c r="C103" s="305" t="s">
        <v>93</v>
      </c>
      <c r="D103" s="306">
        <f>D16+D20+D24+D28+D32+D36+D39</f>
        <v>4416252128.5799999</v>
      </c>
      <c r="E103" s="306">
        <f>E16+E20+E24+E28+E32+E36+E39+E43</f>
        <v>4576618818.3300018</v>
      </c>
      <c r="F103" s="306">
        <f>F16+F20+F24+F28+F32+F36+F39+F43</f>
        <v>4780508509.3300018</v>
      </c>
      <c r="G103" s="306">
        <f>G16+G20+G24+G28+G32+G36+G39+G43</f>
        <v>5226990622.3300018</v>
      </c>
      <c r="H103" s="226">
        <f>H16+H20+H24+H28+H32+H36+H39+H43</f>
        <v>5440158932.3300018</v>
      </c>
      <c r="I103" s="226">
        <f t="shared" ref="I103:P104" si="82">I16+I20+I24+I28+I32+I36+I39</f>
        <v>6485530292.3300018</v>
      </c>
      <c r="J103" s="226">
        <f t="shared" si="82"/>
        <v>5827958485.5700016</v>
      </c>
      <c r="K103" s="226">
        <f t="shared" si="82"/>
        <v>4996494685.4400005</v>
      </c>
      <c r="L103" s="226">
        <f t="shared" si="82"/>
        <v>5330562925.4400005</v>
      </c>
      <c r="M103" s="226">
        <f t="shared" si="82"/>
        <v>5630494686.1199999</v>
      </c>
      <c r="N103" s="226">
        <f t="shared" si="82"/>
        <v>5866225639.1160002</v>
      </c>
      <c r="O103" s="226">
        <f t="shared" si="82"/>
        <v>6043056532.1199999</v>
      </c>
      <c r="P103" s="226">
        <f t="shared" si="82"/>
        <v>5603179106.7700005</v>
      </c>
      <c r="Q103" s="226">
        <f t="shared" ref="Q103:T104" si="83">Q16+Q20+Q24+Q28+Q32+Q36</f>
        <v>5489845970.3199978</v>
      </c>
      <c r="R103" s="226">
        <f t="shared" si="83"/>
        <v>5699313333.6899986</v>
      </c>
      <c r="S103" s="226">
        <f t="shared" si="83"/>
        <v>5228702714.9899998</v>
      </c>
      <c r="T103" s="238">
        <f t="shared" si="83"/>
        <v>4926427994.9499989</v>
      </c>
      <c r="U103" s="226">
        <f>U16+U20+U24+U28+U32+U36</f>
        <v>5425604648.539999</v>
      </c>
      <c r="V103" s="226">
        <f>V16+V20+V24+V28+V32+V36</f>
        <v>5569305921.9099998</v>
      </c>
      <c r="W103" s="226"/>
      <c r="X103" s="226"/>
      <c r="Y103" s="225"/>
      <c r="Z103" s="225"/>
      <c r="AA103" s="225"/>
      <c r="AB103" s="225"/>
      <c r="AC103" s="225"/>
      <c r="AD103" s="226"/>
      <c r="AE103" s="226"/>
      <c r="AF103" s="226"/>
      <c r="AG103" s="226"/>
      <c r="AH103" s="226"/>
      <c r="AI103" s="226"/>
      <c r="AJ103" s="222"/>
      <c r="AK103" s="222"/>
      <c r="AL103" s="235"/>
      <c r="AM103" s="235"/>
      <c r="AN103" s="235"/>
      <c r="AO103" s="235"/>
      <c r="AP103" s="235"/>
      <c r="AQ103" s="235"/>
      <c r="AR103" s="235"/>
      <c r="AS103" s="235"/>
    </row>
    <row r="104" spans="1:47" ht="15.75">
      <c r="B104" s="181"/>
      <c r="C104" s="307" t="s">
        <v>786</v>
      </c>
      <c r="D104" s="308">
        <f>D17+D21+D25+D29+D33+D37+D40</f>
        <v>22488004791.310001</v>
      </c>
      <c r="E104" s="308">
        <f t="shared" ref="E104" si="84">E17+E21+E25+E29+E33+E37+E40</f>
        <v>22258933900.059998</v>
      </c>
      <c r="F104" s="308">
        <f t="shared" ref="F104:H105" si="85">F17+F21+F25+F29+F33+F37+F40</f>
        <v>22198367082.059998</v>
      </c>
      <c r="G104" s="308">
        <f t="shared" si="85"/>
        <v>22154603447.059998</v>
      </c>
      <c r="H104" s="235">
        <f t="shared" si="85"/>
        <v>21772657496.059998</v>
      </c>
      <c r="I104" s="235">
        <f t="shared" si="82"/>
        <v>22860560582.059998</v>
      </c>
      <c r="J104" s="235">
        <f t="shared" si="82"/>
        <v>21772972487.300003</v>
      </c>
      <c r="K104" s="235">
        <f t="shared" si="82"/>
        <v>20551544694.170002</v>
      </c>
      <c r="L104" s="235">
        <f t="shared" si="82"/>
        <v>20489078913.170002</v>
      </c>
      <c r="M104" s="235">
        <f t="shared" si="82"/>
        <v>20375964342.849998</v>
      </c>
      <c r="N104" s="235">
        <f t="shared" si="82"/>
        <v>20169808129.846001</v>
      </c>
      <c r="O104" s="235">
        <f t="shared" si="82"/>
        <v>20178412373.849998</v>
      </c>
      <c r="P104" s="235">
        <f t="shared" si="82"/>
        <v>19354645503.5</v>
      </c>
      <c r="Q104" s="235">
        <f t="shared" si="83"/>
        <v>18938581372.049999</v>
      </c>
      <c r="R104" s="235">
        <f t="shared" si="83"/>
        <v>18956690288.419998</v>
      </c>
      <c r="S104" s="235">
        <f t="shared" si="83"/>
        <v>18088197921.720001</v>
      </c>
      <c r="T104" s="249">
        <f>T17+T21+T25+T29+T33+T37+T40</f>
        <v>17642655142.68</v>
      </c>
      <c r="U104" s="235">
        <f>U17+U21+U25+U29+U33+U37</f>
        <v>17533648772.27</v>
      </c>
      <c r="V104" s="235">
        <f>V17+V21+V25+V29+V33+V37</f>
        <v>17360552080.139999</v>
      </c>
      <c r="W104" s="235"/>
      <c r="X104" s="235"/>
      <c r="Y104" s="250"/>
      <c r="Z104" s="250"/>
      <c r="AA104" s="250"/>
      <c r="AB104" s="250"/>
      <c r="AC104" s="250"/>
      <c r="AD104" s="235"/>
      <c r="AE104" s="235"/>
      <c r="AF104" s="231"/>
      <c r="AG104" s="231"/>
      <c r="AH104" s="231"/>
      <c r="AI104" s="235"/>
      <c r="AJ104" s="222"/>
      <c r="AK104" s="251"/>
      <c r="AL104" s="235"/>
      <c r="AM104" s="235"/>
      <c r="AN104" s="235"/>
      <c r="AO104" s="235"/>
      <c r="AP104" s="235"/>
      <c r="AQ104" s="235"/>
      <c r="AR104" s="235"/>
      <c r="AS104" s="235"/>
    </row>
    <row r="105" spans="1:47" ht="15.75">
      <c r="B105" s="181"/>
      <c r="C105" s="309" t="s">
        <v>787</v>
      </c>
      <c r="D105" s="310">
        <f>D18+D22+D26+D30+D34+D38+D41</f>
        <v>2557759277.25</v>
      </c>
      <c r="E105" s="310">
        <f t="shared" ref="E105" si="86">E18+E22+E26+E30+E34+E38+E41</f>
        <v>2557759277.25</v>
      </c>
      <c r="F105" s="310">
        <f t="shared" si="85"/>
        <v>2514238008.25</v>
      </c>
      <c r="G105" s="310">
        <f t="shared" si="85"/>
        <v>2579519914.25</v>
      </c>
      <c r="H105" s="252">
        <f t="shared" si="85"/>
        <v>2557759277.25</v>
      </c>
      <c r="I105" s="252">
        <f>I18+I22+I26+I30+I34+I38+I41</f>
        <v>2536950575.25</v>
      </c>
      <c r="J105" s="252">
        <f>J18+J22+J26+J30+J34+J38+J41</f>
        <v>2531623615.25</v>
      </c>
      <c r="K105" s="252">
        <f>K18+K22+K26+K30+K34+K38+K41</f>
        <v>2483681002.25</v>
      </c>
      <c r="L105" s="252">
        <f>L18+L22+L26+L30+L34+L38+L41</f>
        <v>2446392306.25</v>
      </c>
      <c r="M105" s="252">
        <f>N18+N22+N26+N30+N34+N38+N41</f>
        <v>2364528335.25</v>
      </c>
      <c r="N105" s="252">
        <f>O18+O22+O26+O30+O34+O38+O41</f>
        <v>2346481602.25</v>
      </c>
      <c r="O105" s="252">
        <f>P18+P22+P26+P30+P34+P38+P41</f>
        <v>2277212080.25</v>
      </c>
      <c r="P105" s="252">
        <f t="shared" ref="P105:U105" si="87">Q18+Q22+Q26+Q30+Q34+Q38</f>
        <v>2191255268.25</v>
      </c>
      <c r="Q105" s="252">
        <f t="shared" si="87"/>
        <v>2183368309.25</v>
      </c>
      <c r="R105" s="252">
        <f t="shared" si="87"/>
        <v>2183860776.25</v>
      </c>
      <c r="S105" s="253">
        <f t="shared" si="87"/>
        <v>2079841909.25</v>
      </c>
      <c r="T105" s="252">
        <f t="shared" si="87"/>
        <v>2000884130.25</v>
      </c>
      <c r="U105" s="252">
        <f t="shared" si="87"/>
        <v>2034229157.25</v>
      </c>
      <c r="V105" s="252"/>
      <c r="W105" s="252"/>
      <c r="X105" s="254"/>
      <c r="Y105" s="254"/>
      <c r="Z105" s="254"/>
      <c r="AA105" s="254">
        <f>AB53+AB57+AB61+AB65+AB69+AB73+AB78+AB82+AB86</f>
        <v>-276624052007.85999</v>
      </c>
      <c r="AB105" s="255"/>
      <c r="AC105" s="254"/>
      <c r="AD105" s="254"/>
      <c r="AE105" s="254">
        <f>AF53+AF57+AF61+AF65+AF69+AF73+AF78+AF82+AF86</f>
        <v>-258747694450.41003</v>
      </c>
      <c r="AF105" s="254"/>
      <c r="AG105" s="254"/>
      <c r="AH105" s="254"/>
      <c r="AI105" s="256"/>
      <c r="AJ105" s="257">
        <f>AK53+AK57+AK61+AK65+AK69+AK73+AK78+AK82+AK86</f>
        <v>-210228053209.78</v>
      </c>
      <c r="AK105" s="235">
        <f>AL53+AL57+AL61+AL65+AL69+AL73+AL78+AL82+AL86</f>
        <v>-183102796561.78</v>
      </c>
      <c r="AL105" s="235"/>
      <c r="AM105" s="235"/>
      <c r="AN105" s="211"/>
      <c r="AO105" s="213"/>
      <c r="AP105" s="258">
        <f>SUM(AT81,AT76,AT72,AT68,AT64,AT60,AT56,AT52)/1000</f>
        <v>14530839.799000001</v>
      </c>
      <c r="AQ105" s="211">
        <f>SUM(AU82,AU78,AU73,AU69,AU65,AU61,AU57,AU53)/1000</f>
        <v>-22195682.441</v>
      </c>
      <c r="AR105" s="211">
        <v>22195682</v>
      </c>
    </row>
    <row r="106" spans="1:47">
      <c r="B106" s="181"/>
      <c r="C106" s="311" t="s">
        <v>788</v>
      </c>
      <c r="D106" s="312">
        <f>D19+D23+D27+D31+D35+D42</f>
        <v>-20629511939.98</v>
      </c>
      <c r="E106" s="312">
        <f t="shared" ref="E106:F106" si="88">E19+E23+E27+E31+E35+E42</f>
        <v>-20240074358.98</v>
      </c>
      <c r="F106" s="312">
        <f t="shared" si="88"/>
        <v>-19932096580.98</v>
      </c>
      <c r="G106" s="312">
        <f t="shared" ref="G106:L106" si="89">G19+G23+G27+G31+G35+G42</f>
        <v>-19507132738.98</v>
      </c>
      <c r="H106" s="235">
        <f t="shared" si="89"/>
        <v>-19071761619.98</v>
      </c>
      <c r="I106" s="235">
        <f t="shared" si="89"/>
        <v>-18911980864.98</v>
      </c>
      <c r="J106" s="235">
        <f t="shared" si="89"/>
        <v>-18476637616.98</v>
      </c>
      <c r="K106" s="235">
        <f t="shared" si="89"/>
        <v>-18038731010.98</v>
      </c>
      <c r="L106" s="235">
        <f t="shared" si="89"/>
        <v>-17604908293.98</v>
      </c>
      <c r="M106" s="235">
        <f>N19+N23+N27+N31+N35+N42</f>
        <v>-16668110825.98</v>
      </c>
      <c r="N106" s="235">
        <f>O19+O23+O27+O31+O35+O42</f>
        <v>-16481837443.98</v>
      </c>
      <c r="O106" s="235">
        <f>P19+P23+P27+P31+P35+P42</f>
        <v>-16028678476.98</v>
      </c>
      <c r="P106" s="235">
        <f t="shared" ref="P106:U106" si="90">Q19+Q23+Q27+Q31+Q35</f>
        <v>-15639990669.98</v>
      </c>
      <c r="Q106" s="235">
        <f t="shared" si="90"/>
        <v>-15440745263.98</v>
      </c>
      <c r="R106" s="235">
        <f t="shared" si="90"/>
        <v>-15043355982.98</v>
      </c>
      <c r="S106" s="249">
        <f t="shared" si="90"/>
        <v>-14709983594.98</v>
      </c>
      <c r="T106" s="235">
        <f t="shared" si="90"/>
        <v>-14108928253.98</v>
      </c>
      <c r="U106" s="235">
        <f t="shared" si="90"/>
        <v>-13825475315.48</v>
      </c>
      <c r="V106" s="235"/>
      <c r="W106" s="235"/>
      <c r="X106" s="235"/>
      <c r="Y106" s="235"/>
      <c r="Z106" s="235"/>
      <c r="AA106" s="235"/>
      <c r="AB106" s="220"/>
      <c r="AC106" s="213"/>
      <c r="AD106" s="213"/>
      <c r="AE106" s="235"/>
      <c r="AF106" s="235"/>
      <c r="AG106" s="213"/>
      <c r="AH106" s="213"/>
      <c r="AI106" s="222"/>
      <c r="AJ106" s="222"/>
      <c r="AK106" s="213"/>
      <c r="AL106" s="235"/>
      <c r="AM106" s="213"/>
      <c r="AN106" s="213"/>
      <c r="AO106" s="213"/>
    </row>
    <row r="107" spans="1:47" ht="15.75">
      <c r="B107" s="181"/>
      <c r="C107" s="181"/>
      <c r="D107" s="181"/>
      <c r="E107" s="181"/>
      <c r="F107" s="181"/>
      <c r="G107" s="181"/>
      <c r="H107" s="181"/>
      <c r="I107" s="181"/>
      <c r="J107" s="181"/>
      <c r="K107" s="181"/>
      <c r="L107" s="181"/>
      <c r="M107" s="181"/>
      <c r="N107" s="181"/>
      <c r="O107" s="181"/>
      <c r="P107" s="181"/>
      <c r="Q107" s="181"/>
      <c r="R107" s="181"/>
      <c r="S107" s="259"/>
      <c r="T107" s="181"/>
      <c r="U107" s="181"/>
      <c r="V107" s="181"/>
      <c r="W107" s="181"/>
      <c r="X107" s="211"/>
      <c r="Y107" s="211"/>
      <c r="Z107" s="211"/>
      <c r="AA107" s="211"/>
      <c r="AD107" s="211">
        <f>AD101-AF101</f>
        <v>3098662736.3100586</v>
      </c>
      <c r="AE107" s="211"/>
      <c r="AG107" s="260"/>
      <c r="AL107" s="254">
        <v>159195053798.42999</v>
      </c>
      <c r="AM107" s="254">
        <v>164480071347.79996</v>
      </c>
      <c r="AN107" s="211"/>
      <c r="AP107" s="258">
        <f>+AP105</f>
        <v>14530839.799000001</v>
      </c>
      <c r="AQ107" s="258">
        <f>+AQ105</f>
        <v>-22195682.441</v>
      </c>
    </row>
    <row r="108" spans="1:47" ht="15.75">
      <c r="B108" s="181"/>
      <c r="C108" s="305" t="s">
        <v>789</v>
      </c>
      <c r="D108" s="313">
        <f>D50+D54+D58+D62+D66+D70+D74+D79+D83+D87+D91</f>
        <v>659480900435.56995</v>
      </c>
      <c r="E108" s="313">
        <f t="shared" ref="E108:G109" si="91">E50+E54+E62+E66+E70+E74+E79+E83+E87+E91</f>
        <v>658457935220.62012</v>
      </c>
      <c r="F108" s="313">
        <f t="shared" si="91"/>
        <v>654032775860.48999</v>
      </c>
      <c r="G108" s="313">
        <f t="shared" si="91"/>
        <v>662797130349.43005</v>
      </c>
      <c r="H108" s="181">
        <f>H50+H54+H62+H66+H70+H74+H79+H83</f>
        <v>8655240281.549984</v>
      </c>
      <c r="I108" s="181">
        <f>I50+I54+I62+I66+I70+I74+I79+I83</f>
        <v>3761010813.2100091</v>
      </c>
      <c r="J108" s="181">
        <f>J50+J54+J62+J66+J70+J74+J79+J83</f>
        <v>5319916273.2300034</v>
      </c>
      <c r="K108" s="181">
        <f>K50+K54+K62+K66+K70+K74+K79+K83</f>
        <v>6838078464.239994</v>
      </c>
      <c r="L108" s="181">
        <f>L50+L54+L62+L66+L70+L74+L79+L83</f>
        <v>8344963236.1499758</v>
      </c>
      <c r="M108" s="181">
        <f t="shared" ref="M108:O110" si="92">N50+N54+N62+N66+N70+N74+N79+N83</f>
        <v>11854400520.119995</v>
      </c>
      <c r="N108" s="181">
        <f t="shared" si="92"/>
        <v>13554423902.469975</v>
      </c>
      <c r="O108" s="181">
        <f t="shared" si="92"/>
        <v>15173255659.509998</v>
      </c>
      <c r="P108" s="181">
        <f t="shared" ref="P108:U110" si="93">Q50+Q54+Q58+Q62+Q66+Q70+Q74+Q79+Q83</f>
        <v>17426462661.349976</v>
      </c>
      <c r="Q108" s="181">
        <f t="shared" si="93"/>
        <v>21780652300.999973</v>
      </c>
      <c r="R108" s="181">
        <f t="shared" si="93"/>
        <v>30713646638.919975</v>
      </c>
      <c r="S108" s="259">
        <f t="shared" si="93"/>
        <v>30096170601.34</v>
      </c>
      <c r="T108" s="181">
        <f t="shared" si="93"/>
        <v>43973998046.599998</v>
      </c>
      <c r="U108" s="181">
        <f t="shared" si="93"/>
        <v>49083041997.759995</v>
      </c>
      <c r="V108" s="181">
        <f>V104+U109</f>
        <v>194474789602.82996</v>
      </c>
      <c r="W108" s="181"/>
      <c r="X108" s="211"/>
      <c r="Y108" s="211"/>
      <c r="Z108" s="211"/>
      <c r="AA108" s="211"/>
      <c r="AD108" s="211"/>
      <c r="AE108" s="211"/>
      <c r="AG108" s="260"/>
      <c r="AL108" s="254"/>
      <c r="AM108" s="254"/>
      <c r="AN108" s="211"/>
      <c r="AP108" s="258"/>
      <c r="AQ108" s="258"/>
    </row>
    <row r="109" spans="1:47">
      <c r="B109" s="172"/>
      <c r="C109" s="314" t="s">
        <v>790</v>
      </c>
      <c r="D109" s="308">
        <f>D51+D55+D59+D63+D67+D71+D75+D80+D84+D88+D92+D77</f>
        <v>837812425458.82996</v>
      </c>
      <c r="E109" s="308">
        <f t="shared" si="91"/>
        <v>778144289901.18994</v>
      </c>
      <c r="F109" s="308">
        <f t="shared" si="91"/>
        <v>778144289901.18994</v>
      </c>
      <c r="G109" s="308">
        <f t="shared" si="91"/>
        <v>778144289901.18994</v>
      </c>
      <c r="H109" s="261">
        <f>H51+H55+H63+H67+H71+H75+H80+H84+H88+H92</f>
        <v>778144289901.18994</v>
      </c>
      <c r="I109" s="261">
        <f t="shared" ref="I109:L110" si="94">I51+I55+I63+I67+I71+I75+I80+I84</f>
        <v>119325619812.04999</v>
      </c>
      <c r="J109" s="261">
        <f t="shared" si="94"/>
        <v>119325619812.04999</v>
      </c>
      <c r="K109" s="261">
        <f t="shared" si="94"/>
        <v>119325619812.04999</v>
      </c>
      <c r="L109" s="261">
        <f t="shared" si="94"/>
        <v>119325619812.04999</v>
      </c>
      <c r="M109" s="181">
        <f t="shared" si="92"/>
        <v>119325619812.04999</v>
      </c>
      <c r="N109" s="181">
        <f t="shared" si="92"/>
        <v>119325619812.04999</v>
      </c>
      <c r="O109" s="181">
        <f t="shared" si="92"/>
        <v>119318347085.04999</v>
      </c>
      <c r="P109" s="181">
        <f t="shared" si="93"/>
        <v>177114237522.68997</v>
      </c>
      <c r="Q109" s="181">
        <f t="shared" si="93"/>
        <v>177114237522.68997</v>
      </c>
      <c r="R109" s="181">
        <f t="shared" si="93"/>
        <v>177114237522.68997</v>
      </c>
      <c r="S109" s="259">
        <f t="shared" si="93"/>
        <v>177114237522.68997</v>
      </c>
      <c r="T109" s="181">
        <f t="shared" si="93"/>
        <v>177114237522.68997</v>
      </c>
      <c r="U109" s="181">
        <f t="shared" si="93"/>
        <v>177114237522.68997</v>
      </c>
      <c r="V109" s="181">
        <f>U105+U110</f>
        <v>183051988056.57999</v>
      </c>
      <c r="W109" s="181"/>
      <c r="X109" s="211"/>
      <c r="Y109" s="211"/>
      <c r="Z109" s="211"/>
      <c r="AA109" s="211"/>
      <c r="AD109" s="211">
        <f>(AD102-AF102)*-1</f>
        <v>10179572058.089966</v>
      </c>
      <c r="AE109" s="262"/>
      <c r="AF109" s="262"/>
      <c r="AG109" s="263"/>
      <c r="AL109" s="254">
        <v>183009462888.58997</v>
      </c>
      <c r="AM109" s="254">
        <v>179906196863.95993</v>
      </c>
      <c r="AN109" s="211"/>
    </row>
    <row r="110" spans="1:47">
      <c r="A110" s="172"/>
      <c r="B110" s="172"/>
      <c r="C110" s="314" t="s">
        <v>791</v>
      </c>
      <c r="D110" s="315">
        <f>D52+D56+D60+D64+D68+D72+D76+D81+D85+D89+D93</f>
        <v>183565517243.15002</v>
      </c>
      <c r="E110" s="315">
        <f>E52+E56+E64+E68+E72+E76+E81+E85+E88+E92</f>
        <v>775990902788.55994</v>
      </c>
      <c r="F110" s="315">
        <f>F52+F56+F64+F68+F72+F76+F81+F85+F88+F92</f>
        <v>775921660865.55994</v>
      </c>
      <c r="G110" s="315">
        <f>G52+G56+G64+G68+G72+G76+G81+G85+G88+G92</f>
        <v>776025523748.98999</v>
      </c>
      <c r="H110" s="264">
        <f>H52+H56+H64+H68+H72+H76+H81+H85+H88+H92</f>
        <v>775990902788.29004</v>
      </c>
      <c r="I110" s="264">
        <f t="shared" si="94"/>
        <v>123564420733.75002</v>
      </c>
      <c r="J110" s="264">
        <f t="shared" si="94"/>
        <v>123539385881.00999</v>
      </c>
      <c r="K110" s="264">
        <f t="shared" si="94"/>
        <v>123464281319.73</v>
      </c>
      <c r="L110" s="264">
        <f t="shared" si="94"/>
        <v>123405866661.03999</v>
      </c>
      <c r="M110" s="172">
        <f t="shared" si="92"/>
        <v>123208519709.60999</v>
      </c>
      <c r="N110" s="172">
        <f t="shared" si="92"/>
        <v>123087075431.8</v>
      </c>
      <c r="O110" s="172">
        <f t="shared" si="92"/>
        <v>122920089551.25999</v>
      </c>
      <c r="P110" s="172">
        <f t="shared" si="93"/>
        <v>182329145879.70004</v>
      </c>
      <c r="Q110" s="172">
        <f t="shared" si="93"/>
        <v>182118472640.69995</v>
      </c>
      <c r="R110" s="172">
        <f t="shared" si="93"/>
        <v>186551216096.98999</v>
      </c>
      <c r="S110" s="265">
        <f t="shared" si="93"/>
        <v>181486452923.47998</v>
      </c>
      <c r="T110" s="172">
        <f t="shared" si="93"/>
        <v>180675646472.63</v>
      </c>
      <c r="U110" s="172">
        <f t="shared" si="93"/>
        <v>181017758899.32999</v>
      </c>
      <c r="V110" s="181">
        <f>U106+U111</f>
        <v>-322874429739.73993</v>
      </c>
      <c r="AH110" s="986" t="s">
        <v>792</v>
      </c>
      <c r="AI110" s="986"/>
      <c r="AK110" s="266"/>
      <c r="AL110" s="254">
        <v>149452049315.29996</v>
      </c>
      <c r="AM110" s="254">
        <v>145669007310.29996</v>
      </c>
      <c r="AN110" s="211"/>
    </row>
    <row r="111" spans="1:47">
      <c r="A111" s="181"/>
      <c r="B111" s="172"/>
      <c r="C111" s="311" t="s">
        <v>793</v>
      </c>
      <c r="D111" s="316">
        <f>D53+D57+D61+D65+D69+D73+D78+D82+D90+D94+D86</f>
        <v>-361897042266.40997</v>
      </c>
      <c r="E111" s="316">
        <f t="shared" ref="E111:L111" si="95">E53+E57+E65+E69+E73+E78+E82+E86</f>
        <v>-242259638957.89001</v>
      </c>
      <c r="F111" s="316">
        <f t="shared" si="95"/>
        <v>-241758156293.73999</v>
      </c>
      <c r="G111" s="316">
        <f t="shared" si="95"/>
        <v>-241274442721.31</v>
      </c>
      <c r="H111" s="264">
        <f t="shared" si="95"/>
        <v>-240778883102.23004</v>
      </c>
      <c r="I111" s="264">
        <f t="shared" si="95"/>
        <v>-239129029732.59</v>
      </c>
      <c r="J111" s="264">
        <f t="shared" si="95"/>
        <v>-237545089419.83002</v>
      </c>
      <c r="K111" s="264">
        <f t="shared" si="95"/>
        <v>-235951822667.54001</v>
      </c>
      <c r="L111" s="264">
        <f t="shared" si="95"/>
        <v>-234386523236.94003</v>
      </c>
      <c r="M111" s="172">
        <f>N53+N57+N65+N69+N73+N78+N82+N86</f>
        <v>-230679739001.54001</v>
      </c>
      <c r="N111" s="172">
        <f>O53+O57+O65+O69+O73+O78+O82+O86</f>
        <v>-228858271341.38004</v>
      </c>
      <c r="O111" s="172">
        <f>P53+P57+P65+P69+P73+P78+P82+P86</f>
        <v>-227065180976.80002</v>
      </c>
      <c r="P111" s="172">
        <f t="shared" ref="P111:U111" si="96">Q53+Q57+Q61+Q65+Q69+Q73+Q78+Q82+Q86</f>
        <v>-342016920741.0401</v>
      </c>
      <c r="Q111" s="172">
        <f t="shared" si="96"/>
        <v>-337452057862.39001</v>
      </c>
      <c r="R111" s="172">
        <f t="shared" si="96"/>
        <v>-332951806980.76001</v>
      </c>
      <c r="S111" s="265">
        <f t="shared" si="96"/>
        <v>-328504519844.82996</v>
      </c>
      <c r="T111" s="172">
        <f t="shared" si="96"/>
        <v>-313815885948.71997</v>
      </c>
      <c r="U111" s="172">
        <f t="shared" si="96"/>
        <v>-309048954424.25995</v>
      </c>
      <c r="AH111" s="267"/>
      <c r="AI111" s="267"/>
      <c r="AK111" s="266"/>
      <c r="AL111" s="254"/>
      <c r="AM111" s="254"/>
      <c r="AN111" s="211"/>
    </row>
    <row r="112" spans="1:47" ht="15.75">
      <c r="D112" s="214" t="s">
        <v>847</v>
      </c>
      <c r="E112" s="214" t="s">
        <v>823</v>
      </c>
      <c r="F112" s="268" t="s">
        <v>811</v>
      </c>
      <c r="G112" s="268" t="s">
        <v>697</v>
      </c>
      <c r="H112" s="214" t="s">
        <v>698</v>
      </c>
      <c r="I112" s="214" t="s">
        <v>699</v>
      </c>
      <c r="J112" s="214" t="s">
        <v>700</v>
      </c>
      <c r="K112" s="214" t="s">
        <v>701</v>
      </c>
      <c r="L112" s="214" t="s">
        <v>702</v>
      </c>
      <c r="M112" s="214" t="s">
        <v>703</v>
      </c>
      <c r="N112" s="214" t="s">
        <v>704</v>
      </c>
      <c r="O112" s="214" t="s">
        <v>705</v>
      </c>
      <c r="P112" s="214" t="s">
        <v>706</v>
      </c>
      <c r="Q112" s="214" t="s">
        <v>708</v>
      </c>
      <c r="R112" s="268" t="s">
        <v>709</v>
      </c>
      <c r="S112" s="269" t="s">
        <v>710</v>
      </c>
      <c r="T112" s="268" t="s">
        <v>711</v>
      </c>
      <c r="U112" s="268" t="s">
        <v>712</v>
      </c>
      <c r="V112" s="268" t="s">
        <v>713</v>
      </c>
      <c r="W112" s="268" t="s">
        <v>714</v>
      </c>
      <c r="X112" s="214" t="s">
        <v>715</v>
      </c>
      <c r="Y112" s="214" t="s">
        <v>716</v>
      </c>
      <c r="Z112" s="214" t="s">
        <v>717</v>
      </c>
      <c r="AA112" s="214" t="s">
        <v>718</v>
      </c>
      <c r="AB112" s="214" t="s">
        <v>719</v>
      </c>
      <c r="AC112" s="214" t="s">
        <v>720</v>
      </c>
      <c r="AD112" s="214" t="s">
        <v>721</v>
      </c>
      <c r="AE112" s="216" t="s">
        <v>722</v>
      </c>
      <c r="AF112" s="216" t="s">
        <v>723</v>
      </c>
      <c r="AG112" s="216" t="s">
        <v>724</v>
      </c>
      <c r="AH112" s="216" t="s">
        <v>725</v>
      </c>
      <c r="AI112" s="216" t="s">
        <v>794</v>
      </c>
      <c r="AK112" s="266"/>
      <c r="AL112" s="254"/>
      <c r="AM112" s="254"/>
      <c r="AN112" s="211"/>
    </row>
    <row r="113" spans="1:45">
      <c r="B113" s="261">
        <f>D113-H113</f>
        <v>-517011480</v>
      </c>
      <c r="C113" s="171" t="s">
        <v>795</v>
      </c>
      <c r="D113" s="271">
        <f>D114+D115</f>
        <v>291283196.55000305</v>
      </c>
      <c r="E113" s="271">
        <f>E114+E115</f>
        <v>420536066.55000305</v>
      </c>
      <c r="F113" s="270">
        <f>F114+F115</f>
        <v>549788936.55000305</v>
      </c>
      <c r="G113" s="270">
        <f>G114+G115</f>
        <v>679041806.55000305</v>
      </c>
      <c r="H113" s="271">
        <f>H114+H115</f>
        <v>808294676.55000305</v>
      </c>
      <c r="I113" s="271">
        <v>1240477344.55</v>
      </c>
      <c r="J113" s="271">
        <f>J114+J115</f>
        <v>1456568678.5500031</v>
      </c>
      <c r="K113" s="271">
        <f>K114+K115</f>
        <v>0</v>
      </c>
      <c r="L113" s="271">
        <f>L114+L115</f>
        <v>2104843680.5500031</v>
      </c>
      <c r="M113" s="271">
        <f>M114+M115</f>
        <v>3206445186.5500031</v>
      </c>
      <c r="N113" s="271">
        <f t="shared" ref="N113:AI113" si="97">N114+N115</f>
        <v>4308046692.5500031</v>
      </c>
      <c r="O113" s="271">
        <f t="shared" si="97"/>
        <v>5409648198.5500031</v>
      </c>
      <c r="P113" s="271">
        <f t="shared" si="97"/>
        <v>6511249704.5500031</v>
      </c>
      <c r="Q113" s="271">
        <f t="shared" si="97"/>
        <v>10170438486.550003</v>
      </c>
      <c r="R113" s="270">
        <f t="shared" si="97"/>
        <v>12000032877.550003</v>
      </c>
      <c r="S113" s="272">
        <f t="shared" si="97"/>
        <v>13829627268.550003</v>
      </c>
      <c r="T113" s="270">
        <f t="shared" si="97"/>
        <v>14357326012.550003</v>
      </c>
      <c r="U113" s="270">
        <f t="shared" si="97"/>
        <v>16341445780.550003</v>
      </c>
      <c r="V113" s="270">
        <f t="shared" si="97"/>
        <v>18325565548.550003</v>
      </c>
      <c r="W113" s="270">
        <f t="shared" si="97"/>
        <v>20309685316.550003</v>
      </c>
      <c r="X113" s="271">
        <f t="shared" si="97"/>
        <v>21633501670.550003</v>
      </c>
      <c r="Y113" s="271">
        <f t="shared" si="97"/>
        <v>24085954387.549999</v>
      </c>
      <c r="Z113" s="271">
        <f t="shared" si="97"/>
        <v>26538407104.549999</v>
      </c>
      <c r="AA113" s="271">
        <f t="shared" si="97"/>
        <v>28990859821.549999</v>
      </c>
      <c r="AB113" s="271">
        <f t="shared" si="97"/>
        <v>31011798103.549999</v>
      </c>
      <c r="AC113" s="273">
        <f t="shared" si="97"/>
        <v>33682809112.549999</v>
      </c>
      <c r="AD113" s="273">
        <f t="shared" si="97"/>
        <v>33106210209.549999</v>
      </c>
      <c r="AE113" s="273">
        <f t="shared" si="97"/>
        <v>35777221218.550003</v>
      </c>
      <c r="AF113" s="273">
        <f t="shared" si="97"/>
        <v>27802117166.629997</v>
      </c>
      <c r="AG113" s="273">
        <f t="shared" si="97"/>
        <v>16866676317.51</v>
      </c>
      <c r="AH113" s="274">
        <f t="shared" si="97"/>
        <v>15573366717.389999</v>
      </c>
      <c r="AI113" s="274">
        <f t="shared" si="97"/>
        <v>17904473961.27</v>
      </c>
      <c r="AK113" s="266"/>
      <c r="AL113" s="254">
        <v>-173266458405.46002</v>
      </c>
      <c r="AM113" s="254">
        <v>-161095132826.46002</v>
      </c>
      <c r="AN113" s="211"/>
    </row>
    <row r="114" spans="1:45">
      <c r="B114" s="261">
        <f>D114-H114</f>
        <v>0</v>
      </c>
      <c r="C114" s="171" t="s">
        <v>796</v>
      </c>
      <c r="D114" s="264">
        <v>59902960234.389999</v>
      </c>
      <c r="E114" s="264">
        <v>59902960234.389999</v>
      </c>
      <c r="F114" s="264">
        <v>59902960234.389999</v>
      </c>
      <c r="G114" s="264">
        <v>59902960234.389999</v>
      </c>
      <c r="H114" s="264">
        <v>59902960234.389999</v>
      </c>
      <c r="I114" s="264">
        <v>59902960234.389999</v>
      </c>
      <c r="J114" s="264">
        <v>59902960234.389999</v>
      </c>
      <c r="K114" s="264"/>
      <c r="L114" s="264">
        <v>59902960234.389999</v>
      </c>
      <c r="M114" s="264">
        <v>59902960234.389999</v>
      </c>
      <c r="N114" s="264">
        <v>59902960234.389999</v>
      </c>
      <c r="O114" s="264">
        <v>59902960234.389999</v>
      </c>
      <c r="P114" s="264">
        <v>59902960234.389999</v>
      </c>
      <c r="Q114" s="264">
        <v>59902960234.389999</v>
      </c>
      <c r="R114" s="172">
        <v>59902960234.389999</v>
      </c>
      <c r="S114" s="265">
        <v>59902960234.389999</v>
      </c>
      <c r="T114" s="172">
        <v>58446539210.389999</v>
      </c>
      <c r="U114" s="172">
        <v>58446539210.389999</v>
      </c>
      <c r="V114" s="172">
        <v>58446539210.389999</v>
      </c>
      <c r="W114" s="172">
        <v>58446539210.389999</v>
      </c>
      <c r="X114" s="264">
        <v>57317902847.389999</v>
      </c>
      <c r="Y114" s="264">
        <v>57317902847.389999</v>
      </c>
      <c r="Z114" s="264">
        <v>57317902847.389999</v>
      </c>
      <c r="AA114" s="264">
        <v>57317902847.389999</v>
      </c>
      <c r="AB114" s="264">
        <v>56667830120.389999</v>
      </c>
      <c r="AC114" s="264">
        <v>56667830120.389999</v>
      </c>
      <c r="AD114" s="264">
        <v>53420220208.389999</v>
      </c>
      <c r="AE114" s="264">
        <v>53420220208.389999</v>
      </c>
      <c r="AF114" s="264">
        <v>37870930130.389999</v>
      </c>
      <c r="AG114" s="264">
        <v>25769935659.389999</v>
      </c>
      <c r="AH114" s="266">
        <v>23311072437.389999</v>
      </c>
      <c r="AI114" s="266">
        <v>23311072437.389999</v>
      </c>
      <c r="AM114" s="211"/>
      <c r="AN114" s="211"/>
    </row>
    <row r="115" spans="1:45">
      <c r="B115" s="261">
        <f>D115-H115</f>
        <v>-517011480</v>
      </c>
      <c r="C115" s="171" t="s">
        <v>797</v>
      </c>
      <c r="D115" s="276">
        <v>-59611677037.839996</v>
      </c>
      <c r="E115" s="276">
        <v>-59482424167.839996</v>
      </c>
      <c r="F115" s="275">
        <v>-59353171297.839996</v>
      </c>
      <c r="G115" s="275">
        <v>-59223918427.839996</v>
      </c>
      <c r="H115" s="276">
        <v>-59094665557.839996</v>
      </c>
      <c r="I115" s="276">
        <v>-58770528556.839996</v>
      </c>
      <c r="J115" s="276">
        <v>-58446391555.839996</v>
      </c>
      <c r="K115" s="276"/>
      <c r="L115" s="276">
        <v>-57798116553.839996</v>
      </c>
      <c r="M115" s="276">
        <v>-56696515047.839996</v>
      </c>
      <c r="N115" s="276">
        <v>-55594913541.839996</v>
      </c>
      <c r="O115" s="276">
        <v>-54493312035.839996</v>
      </c>
      <c r="P115" s="276">
        <v>-53391710529.839996</v>
      </c>
      <c r="Q115" s="276">
        <v>-49732521747.839996</v>
      </c>
      <c r="R115" s="172">
        <v>-47902927356.839996</v>
      </c>
      <c r="S115" s="265">
        <v>-46073332965.839996</v>
      </c>
      <c r="T115" s="172">
        <v>-44089213197.839996</v>
      </c>
      <c r="U115" s="172">
        <v>-42105093429.839996</v>
      </c>
      <c r="V115" s="172">
        <v>-40120973661.839996</v>
      </c>
      <c r="W115" s="172">
        <v>-38136853893.839996</v>
      </c>
      <c r="X115" s="264">
        <v>-35684401176.839996</v>
      </c>
      <c r="Y115" s="264">
        <v>-33231948459.84</v>
      </c>
      <c r="Z115" s="264">
        <v>-30779495742.84</v>
      </c>
      <c r="AA115" s="264">
        <v>-28327043025.84</v>
      </c>
      <c r="AB115" s="264">
        <v>-25656032016.84</v>
      </c>
      <c r="AC115" s="264">
        <v>-22985021007.84</v>
      </c>
      <c r="AD115" s="264">
        <v>-20314009998.84</v>
      </c>
      <c r="AE115" s="264">
        <v>-17642998989.84</v>
      </c>
      <c r="AF115" s="264">
        <v>-10068812963.76</v>
      </c>
      <c r="AG115" s="264">
        <v>-8903259341.8799992</v>
      </c>
      <c r="AH115" s="266">
        <v>-7737705720</v>
      </c>
      <c r="AI115" s="264">
        <v>-5406598476.1199999</v>
      </c>
      <c r="AM115" s="211"/>
      <c r="AN115" s="211"/>
    </row>
    <row r="116" spans="1:45">
      <c r="B116" s="187"/>
      <c r="D116" s="172"/>
      <c r="E116" s="172"/>
      <c r="F116" s="172"/>
      <c r="G116" s="172"/>
      <c r="H116" s="264"/>
      <c r="I116" s="264"/>
      <c r="J116" s="264"/>
      <c r="K116" s="264"/>
      <c r="L116" s="264"/>
      <c r="M116" s="264"/>
      <c r="N116" s="264"/>
      <c r="O116" s="264"/>
      <c r="P116" s="187"/>
      <c r="Q116" s="187"/>
      <c r="S116" s="265"/>
      <c r="X116" s="187"/>
      <c r="Y116" s="187"/>
      <c r="Z116" s="187"/>
      <c r="AA116" s="187"/>
      <c r="AE116" s="264"/>
      <c r="AF116" s="264"/>
      <c r="AG116" s="264"/>
      <c r="AH116" s="266"/>
      <c r="AI116" s="266"/>
      <c r="AN116" s="211"/>
    </row>
    <row r="117" spans="1:45">
      <c r="B117" s="261">
        <f>D117-H117</f>
        <v>305653104.89999986</v>
      </c>
      <c r="C117" s="171" t="s">
        <v>798</v>
      </c>
      <c r="D117" s="271">
        <f t="shared" ref="D117" si="98">D118+D119</f>
        <v>638151049.38999987</v>
      </c>
      <c r="E117" s="271">
        <f t="shared" ref="E117:F117" si="99">E118+E119</f>
        <v>293400725.3900001</v>
      </c>
      <c r="F117" s="270">
        <f t="shared" si="99"/>
        <v>285396996.49000001</v>
      </c>
      <c r="G117" s="270">
        <f t="shared" ref="G117:AI117" si="100">G118+G119</f>
        <v>308947470.49000001</v>
      </c>
      <c r="H117" s="271">
        <f t="shared" si="100"/>
        <v>332497944.49000001</v>
      </c>
      <c r="I117" s="271">
        <f t="shared" si="100"/>
        <v>340757880.63000011</v>
      </c>
      <c r="J117" s="271">
        <f t="shared" si="100"/>
        <v>359507940.63000011</v>
      </c>
      <c r="K117" s="271">
        <f t="shared" si="100"/>
        <v>292740044.51999998</v>
      </c>
      <c r="L117" s="271">
        <f t="shared" si="100"/>
        <v>311490104.51999998</v>
      </c>
      <c r="M117" s="271">
        <f t="shared" si="100"/>
        <v>290177575.07999992</v>
      </c>
      <c r="N117" s="271">
        <f t="shared" si="100"/>
        <v>301197237.20000005</v>
      </c>
      <c r="O117" s="271">
        <f t="shared" si="100"/>
        <v>257824935.20000005</v>
      </c>
      <c r="P117" s="271">
        <f t="shared" si="100"/>
        <v>205703912.20000005</v>
      </c>
      <c r="Q117" s="271">
        <f t="shared" si="100"/>
        <v>229588714.57999992</v>
      </c>
      <c r="R117" s="270">
        <f t="shared" si="100"/>
        <v>232205567.77999997</v>
      </c>
      <c r="S117" s="272">
        <f t="shared" si="100"/>
        <v>199197897.19000006</v>
      </c>
      <c r="T117" s="270">
        <f t="shared" si="100"/>
        <v>220063905.19000006</v>
      </c>
      <c r="U117" s="270">
        <f t="shared" si="100"/>
        <v>254602641.19000006</v>
      </c>
      <c r="V117" s="270">
        <f t="shared" si="100"/>
        <v>289141377.19000006</v>
      </c>
      <c r="W117" s="270">
        <f t="shared" si="100"/>
        <v>289880489.38000011</v>
      </c>
      <c r="X117" s="271">
        <f t="shared" si="100"/>
        <v>318881024.30999994</v>
      </c>
      <c r="Y117" s="271">
        <f t="shared" si="100"/>
        <v>354995036.30999994</v>
      </c>
      <c r="Z117" s="271">
        <f t="shared" si="100"/>
        <v>372580677.30999994</v>
      </c>
      <c r="AA117" s="271">
        <f t="shared" si="100"/>
        <v>408694689.30999994</v>
      </c>
      <c r="AB117" s="271">
        <f t="shared" si="100"/>
        <v>444973587.30999994</v>
      </c>
      <c r="AC117" s="271">
        <f t="shared" si="100"/>
        <v>481252485.30999994</v>
      </c>
      <c r="AD117" s="271">
        <f t="shared" si="100"/>
        <v>517531383.30999994</v>
      </c>
      <c r="AE117" s="271">
        <f t="shared" si="100"/>
        <v>553810281.30999994</v>
      </c>
      <c r="AF117" s="271">
        <f t="shared" si="100"/>
        <v>660776150.33000004</v>
      </c>
      <c r="AG117" s="271">
        <f t="shared" si="100"/>
        <v>84300450.25999999</v>
      </c>
      <c r="AH117" s="274">
        <f t="shared" si="100"/>
        <v>92688329.360000014</v>
      </c>
      <c r="AI117" s="274">
        <f t="shared" si="100"/>
        <v>104242787.46000004</v>
      </c>
    </row>
    <row r="118" spans="1:45">
      <c r="B118" s="261">
        <f>D118-H118</f>
        <v>491930199.89999986</v>
      </c>
      <c r="C118" s="171" t="s">
        <v>799</v>
      </c>
      <c r="D118" s="264">
        <v>2386335119.1399999</v>
      </c>
      <c r="E118" s="264">
        <v>1925959122.1400001</v>
      </c>
      <c r="F118" s="264">
        <v>1894404919.24</v>
      </c>
      <c r="G118" s="264">
        <v>1894404919.24</v>
      </c>
      <c r="H118" s="264">
        <v>1894404919.24</v>
      </c>
      <c r="I118" s="264">
        <v>1883914795.3800001</v>
      </c>
      <c r="J118" s="264">
        <v>1883914795.3800001</v>
      </c>
      <c r="K118" s="264">
        <v>1798396839.27</v>
      </c>
      <c r="L118" s="264">
        <v>1798396839.27</v>
      </c>
      <c r="M118" s="264">
        <v>1764480451.8299999</v>
      </c>
      <c r="N118" s="264">
        <v>1762896255.95</v>
      </c>
      <c r="O118" s="264">
        <v>1706920095.95</v>
      </c>
      <c r="P118" s="264">
        <v>1642195214.95</v>
      </c>
      <c r="Q118" s="264">
        <v>1596490331.3299999</v>
      </c>
      <c r="R118" s="172">
        <v>1564312341.53</v>
      </c>
      <c r="S118" s="265">
        <v>1496509814.9400001</v>
      </c>
      <c r="T118" s="172">
        <v>1482837086.9400001</v>
      </c>
      <c r="U118" s="172">
        <v>1482837086.9400001</v>
      </c>
      <c r="V118" s="172">
        <v>1482837086.9400001</v>
      </c>
      <c r="W118" s="172">
        <v>1449037463.1300001</v>
      </c>
      <c r="X118" s="264">
        <v>1441923986.0599999</v>
      </c>
      <c r="Y118" s="264">
        <v>1441923986.0599999</v>
      </c>
      <c r="Z118" s="264">
        <v>1423395615.0599999</v>
      </c>
      <c r="AA118" s="264">
        <v>1423395615.0599999</v>
      </c>
      <c r="AB118" s="264">
        <v>1423395615.0599999</v>
      </c>
      <c r="AC118" s="264">
        <v>1423395615.0599999</v>
      </c>
      <c r="AD118" s="264">
        <v>1423395615.0599999</v>
      </c>
      <c r="AE118" s="264">
        <v>1423395615.0599999</v>
      </c>
      <c r="AF118" s="264">
        <v>1390118027.9200001</v>
      </c>
      <c r="AG118" s="264">
        <v>805254448.75</v>
      </c>
      <c r="AH118" s="266">
        <v>805254448.75</v>
      </c>
      <c r="AI118" s="266">
        <v>800612928.75</v>
      </c>
    </row>
    <row r="119" spans="1:45">
      <c r="A119" s="171">
        <f>+'Hoja de Trabajo'!D169</f>
        <v>186277098</v>
      </c>
      <c r="B119" s="261">
        <f>D119-H119</f>
        <v>-186277095</v>
      </c>
      <c r="C119" s="171" t="s">
        <v>797</v>
      </c>
      <c r="D119" s="264">
        <v>-1748184069.75</v>
      </c>
      <c r="E119" s="264">
        <v>-1632558396.75</v>
      </c>
      <c r="F119" s="172">
        <v>-1609007922.75</v>
      </c>
      <c r="G119" s="172">
        <v>-1585457448.75</v>
      </c>
      <c r="H119" s="264">
        <v>-1561906974.75</v>
      </c>
      <c r="I119" s="264">
        <v>-1543156914.75</v>
      </c>
      <c r="J119" s="264">
        <v>-1524406854.75</v>
      </c>
      <c r="K119" s="264">
        <v>-1505656794.75</v>
      </c>
      <c r="L119" s="264">
        <v>-1486906734.75</v>
      </c>
      <c r="M119" s="264">
        <v>-1474302876.75</v>
      </c>
      <c r="N119" s="264">
        <v>-1461699018.75</v>
      </c>
      <c r="O119" s="264">
        <v>-1449095160.75</v>
      </c>
      <c r="P119" s="264">
        <v>-1436491302.75</v>
      </c>
      <c r="Q119" s="264">
        <v>-1366901616.75</v>
      </c>
      <c r="R119" s="172">
        <v>-1332106773.75</v>
      </c>
      <c r="S119" s="265">
        <v>-1297311917.75</v>
      </c>
      <c r="T119" s="172">
        <v>-1262773181.75</v>
      </c>
      <c r="U119" s="172">
        <v>-1228234445.75</v>
      </c>
      <c r="V119" s="172">
        <v>-1193695709.75</v>
      </c>
      <c r="W119" s="172">
        <v>-1159156973.75</v>
      </c>
      <c r="X119" s="264">
        <v>-1123042961.75</v>
      </c>
      <c r="Y119" s="264">
        <v>-1086928949.75</v>
      </c>
      <c r="Z119" s="264">
        <v>-1050814937.75</v>
      </c>
      <c r="AA119" s="264">
        <v>-1014700925.75</v>
      </c>
      <c r="AB119" s="264">
        <v>-978422027.75</v>
      </c>
      <c r="AC119" s="264">
        <v>-942143129.75</v>
      </c>
      <c r="AD119" s="264">
        <v>-905864231.75</v>
      </c>
      <c r="AE119" s="264">
        <v>-869585333.75</v>
      </c>
      <c r="AF119" s="264">
        <v>-729341877.59000003</v>
      </c>
      <c r="AG119" s="264">
        <v>-720953998.49000001</v>
      </c>
      <c r="AH119" s="266">
        <v>-712566119.38999999</v>
      </c>
      <c r="AI119" s="264">
        <v>-696370141.28999996</v>
      </c>
      <c r="AS119" s="211"/>
    </row>
    <row r="120" spans="1:45">
      <c r="B120" s="270">
        <f>B119+B115</f>
        <v>-703288575</v>
      </c>
      <c r="I120" s="187"/>
      <c r="J120" s="187"/>
      <c r="K120" s="187"/>
      <c r="L120" s="187"/>
      <c r="M120" s="187"/>
      <c r="N120" s="187"/>
      <c r="O120" s="187"/>
      <c r="P120" s="187"/>
      <c r="Q120" s="187"/>
      <c r="AS120" s="211"/>
    </row>
    <row r="121" spans="1:45">
      <c r="B121" s="172"/>
      <c r="C121" s="171" t="s">
        <v>800</v>
      </c>
      <c r="D121" s="270">
        <f>D122+D123</f>
        <v>0</v>
      </c>
      <c r="E121" s="270">
        <f>E122+E123</f>
        <v>0</v>
      </c>
      <c r="F121" s="270">
        <f>F122+F123</f>
        <v>0</v>
      </c>
      <c r="G121" s="270">
        <f>G122+G123</f>
        <v>0</v>
      </c>
      <c r="H121" s="270">
        <f>H122+H123</f>
        <v>0</v>
      </c>
      <c r="I121" s="271">
        <f t="shared" ref="I121:R121" si="101">I122+I123</f>
        <v>0</v>
      </c>
      <c r="J121" s="271">
        <f t="shared" si="101"/>
        <v>0</v>
      </c>
      <c r="K121" s="271">
        <f t="shared" si="101"/>
        <v>0</v>
      </c>
      <c r="L121" s="271">
        <f t="shared" si="101"/>
        <v>0</v>
      </c>
      <c r="M121" s="271">
        <f t="shared" si="101"/>
        <v>0</v>
      </c>
      <c r="N121" s="271">
        <f t="shared" si="101"/>
        <v>0</v>
      </c>
      <c r="O121" s="271">
        <f t="shared" si="101"/>
        <v>694053891.65999997</v>
      </c>
      <c r="P121" s="270">
        <f t="shared" si="101"/>
        <v>911231346.65999997</v>
      </c>
      <c r="Q121" s="270">
        <f t="shared" si="101"/>
        <v>360651619.38999999</v>
      </c>
      <c r="R121" s="270">
        <f t="shared" si="101"/>
        <v>360651619.38999999</v>
      </c>
      <c r="W121" s="172">
        <f>S118-W118</f>
        <v>47472351.809999943</v>
      </c>
      <c r="AS121" s="211"/>
    </row>
    <row r="122" spans="1:45">
      <c r="B122" s="172"/>
      <c r="D122" s="172">
        <v>0</v>
      </c>
      <c r="E122" s="172">
        <v>0</v>
      </c>
      <c r="F122" s="172">
        <v>0</v>
      </c>
      <c r="G122" s="172">
        <v>0</v>
      </c>
      <c r="H122" s="172">
        <v>0</v>
      </c>
      <c r="I122" s="264">
        <v>0</v>
      </c>
      <c r="J122" s="264">
        <v>0</v>
      </c>
      <c r="K122" s="264">
        <v>0</v>
      </c>
      <c r="L122" s="264">
        <v>0</v>
      </c>
      <c r="M122" s="264">
        <v>0</v>
      </c>
      <c r="N122" s="264">
        <v>0</v>
      </c>
      <c r="O122" s="264">
        <v>694053891.65999997</v>
      </c>
      <c r="P122" s="172">
        <v>911231346.65999997</v>
      </c>
      <c r="Q122" s="172">
        <v>360651619.38999999</v>
      </c>
      <c r="R122" s="172">
        <v>360651619.38999999</v>
      </c>
      <c r="W122" s="172">
        <f>S119-W119</f>
        <v>-138154944</v>
      </c>
      <c r="AS122" s="211"/>
    </row>
    <row r="123" spans="1:45">
      <c r="B123" s="172">
        <f>N123-P123</f>
        <v>0</v>
      </c>
      <c r="D123" s="172">
        <v>0</v>
      </c>
      <c r="E123" s="172">
        <v>0</v>
      </c>
      <c r="F123" s="172">
        <v>0</v>
      </c>
      <c r="G123" s="172">
        <v>0</v>
      </c>
      <c r="H123" s="172">
        <v>0</v>
      </c>
      <c r="I123" s="172">
        <v>0</v>
      </c>
      <c r="J123" s="172">
        <v>0</v>
      </c>
      <c r="K123" s="264">
        <v>0</v>
      </c>
      <c r="L123" s="264">
        <v>0</v>
      </c>
      <c r="M123" s="264">
        <v>0</v>
      </c>
      <c r="N123" s="264">
        <v>0</v>
      </c>
      <c r="O123" s="264">
        <v>0</v>
      </c>
      <c r="P123" s="172">
        <v>0</v>
      </c>
      <c r="Q123" s="172">
        <v>0</v>
      </c>
      <c r="R123" s="172">
        <v>0</v>
      </c>
      <c r="AS123" s="211"/>
    </row>
    <row r="124" spans="1:45">
      <c r="B124" s="172"/>
      <c r="D124" s="172"/>
      <c r="E124" s="172"/>
      <c r="F124" s="264"/>
      <c r="G124" s="264"/>
      <c r="H124" s="172"/>
      <c r="I124" s="172"/>
      <c r="J124" s="172"/>
      <c r="K124" s="264"/>
      <c r="L124" s="264"/>
      <c r="M124" s="264"/>
      <c r="N124" s="264"/>
      <c r="O124" s="264"/>
      <c r="P124" s="172"/>
      <c r="Q124" s="172"/>
      <c r="R124" s="172"/>
      <c r="AS124" s="211"/>
    </row>
    <row r="125" spans="1:45">
      <c r="B125" s="172"/>
      <c r="C125" s="390" t="s">
        <v>801</v>
      </c>
      <c r="D125" s="271">
        <f t="shared" ref="D125:N125" si="102">D126</f>
        <v>2283215892.73</v>
      </c>
      <c r="E125" s="271">
        <f t="shared" si="102"/>
        <v>2283215892.73</v>
      </c>
      <c r="F125" s="271">
        <f t="shared" si="102"/>
        <v>2283215892.73</v>
      </c>
      <c r="G125" s="271">
        <f t="shared" si="102"/>
        <v>2283215892.73</v>
      </c>
      <c r="H125" s="271">
        <f t="shared" si="102"/>
        <v>2283215892.73</v>
      </c>
      <c r="I125" s="271">
        <f t="shared" si="102"/>
        <v>2283215892.73</v>
      </c>
      <c r="J125" s="271">
        <f t="shared" si="102"/>
        <v>1834174322.54</v>
      </c>
      <c r="K125" s="271">
        <f t="shared" si="102"/>
        <v>1596348142.5</v>
      </c>
      <c r="L125" s="271">
        <f t="shared" si="102"/>
        <v>1406436150.8599999</v>
      </c>
      <c r="M125" s="271">
        <f t="shared" si="102"/>
        <v>1279888418.5899999</v>
      </c>
      <c r="N125" s="271">
        <f t="shared" si="102"/>
        <v>630693529.37</v>
      </c>
      <c r="O125" s="264"/>
      <c r="P125" s="172"/>
      <c r="Q125" s="172"/>
      <c r="R125" s="172"/>
      <c r="AS125" s="211"/>
    </row>
    <row r="126" spans="1:45">
      <c r="C126" s="264">
        <f>D126-H126</f>
        <v>0</v>
      </c>
      <c r="D126" s="522">
        <v>2283215892.73</v>
      </c>
      <c r="E126" s="264">
        <v>2283215892.73</v>
      </c>
      <c r="F126" s="264">
        <v>2283215892.73</v>
      </c>
      <c r="G126" s="264">
        <v>2283215892.73</v>
      </c>
      <c r="H126" s="264">
        <v>2283215892.73</v>
      </c>
      <c r="I126" s="264">
        <v>2283215892.73</v>
      </c>
      <c r="J126" s="264">
        <v>1834174322.54</v>
      </c>
      <c r="K126" s="264">
        <v>1596348142.5</v>
      </c>
      <c r="L126" s="264">
        <v>1406436150.8599999</v>
      </c>
      <c r="M126" s="264">
        <v>1279888418.5899999</v>
      </c>
      <c r="N126" s="264">
        <v>630693529.37</v>
      </c>
      <c r="AS126" s="211"/>
    </row>
    <row r="127" spans="1:45">
      <c r="A127" s="278" t="s">
        <v>802</v>
      </c>
      <c r="B127" s="279">
        <f>B16+B20+B24+B28+B32+B37+B51+B55+B59+B63+B67+B71+B75+B40+B88+B92</f>
        <v>0.27000004053115845</v>
      </c>
      <c r="C127" s="390" t="s">
        <v>803</v>
      </c>
      <c r="D127" s="280">
        <f>D129+D132+D134+D139+D145</f>
        <v>0</v>
      </c>
      <c r="E127" s="280">
        <f>E129+E132+E134+E139+E145</f>
        <v>1427597297.71</v>
      </c>
      <c r="F127" s="280"/>
      <c r="G127" s="280"/>
      <c r="H127" s="281">
        <f>+H128</f>
        <v>0</v>
      </c>
      <c r="I127" s="280">
        <f>+I128</f>
        <v>651223413588.85999</v>
      </c>
      <c r="J127" s="280">
        <f>+J128</f>
        <v>645356524286.85999</v>
      </c>
      <c r="K127" s="280">
        <v>617768440893.85999</v>
      </c>
      <c r="L127" s="280">
        <v>578142461401.54004</v>
      </c>
      <c r="M127" s="178">
        <v>488007372720.90997</v>
      </c>
      <c r="N127" s="178">
        <v>398400497865.15997</v>
      </c>
      <c r="O127" s="178">
        <v>245019326763.29001</v>
      </c>
      <c r="AS127" s="211"/>
    </row>
    <row r="128" spans="1:45">
      <c r="B128" s="181"/>
      <c r="C128" s="282"/>
      <c r="D128" s="299"/>
      <c r="E128" s="299"/>
      <c r="F128" s="298"/>
      <c r="G128" s="298"/>
      <c r="H128" s="299"/>
      <c r="I128" s="298">
        <v>651223413588.85999</v>
      </c>
      <c r="J128" s="283">
        <v>645356524286.85999</v>
      </c>
      <c r="K128" s="178">
        <f>+K127</f>
        <v>617768440893.85999</v>
      </c>
      <c r="L128" s="178">
        <v>579808440322</v>
      </c>
      <c r="M128" s="178"/>
      <c r="N128" s="178"/>
      <c r="O128" s="178"/>
      <c r="P128" s="178"/>
      <c r="Q128" s="178"/>
      <c r="R128" s="178"/>
      <c r="S128" s="284">
        <f>172282633+1767580871</f>
        <v>1939863504</v>
      </c>
      <c r="T128" s="178">
        <f>172282633+1767580871</f>
        <v>1939863504</v>
      </c>
      <c r="U128" s="178">
        <f>172282633+1767580871</f>
        <v>1939863504</v>
      </c>
      <c r="AM128" s="211"/>
      <c r="AN128" s="211"/>
      <c r="AO128" s="211"/>
      <c r="AP128" s="211"/>
      <c r="AQ128" s="211"/>
      <c r="AR128" s="211"/>
      <c r="AS128" s="211"/>
    </row>
    <row r="129" spans="1:45">
      <c r="B129" s="285"/>
      <c r="C129" s="390" t="s">
        <v>770</v>
      </c>
      <c r="D129" s="298">
        <f t="shared" ref="D129:J129" si="103">+D130</f>
        <v>0</v>
      </c>
      <c r="E129" s="298">
        <f t="shared" si="103"/>
        <v>1113065018.76</v>
      </c>
      <c r="F129" s="298">
        <f t="shared" si="103"/>
        <v>1076658069.6600001</v>
      </c>
      <c r="G129" s="298">
        <f t="shared" si="103"/>
        <v>106493452</v>
      </c>
      <c r="H129" s="299">
        <f t="shared" si="103"/>
        <v>0</v>
      </c>
      <c r="I129" s="298">
        <f t="shared" si="103"/>
        <v>343651050.37</v>
      </c>
      <c r="J129" s="280">
        <f t="shared" si="103"/>
        <v>276937323.37699997</v>
      </c>
      <c r="K129" s="281">
        <v>10737378.369999999</v>
      </c>
      <c r="L129" s="277">
        <v>0</v>
      </c>
      <c r="M129" s="192"/>
      <c r="N129" s="192"/>
      <c r="O129" s="192"/>
      <c r="P129" s="192"/>
      <c r="Q129" s="192"/>
      <c r="R129" s="192"/>
      <c r="S129" s="286"/>
      <c r="T129" s="192"/>
      <c r="U129" s="192"/>
      <c r="AB129" s="264">
        <f>(A113+A117)*-1</f>
        <v>0</v>
      </c>
      <c r="AC129" s="266">
        <f>(B113+B117)*-1</f>
        <v>211358375.10000014</v>
      </c>
      <c r="AL129" s="235"/>
      <c r="AM129" s="235"/>
      <c r="AN129" s="211"/>
      <c r="AO129" s="211"/>
      <c r="AP129" s="211"/>
      <c r="AQ129" s="211"/>
      <c r="AR129" s="211"/>
      <c r="AS129" s="211"/>
    </row>
    <row r="130" spans="1:45" ht="15.75">
      <c r="A130" s="278" t="s">
        <v>804</v>
      </c>
      <c r="B130" s="279"/>
      <c r="C130" s="391">
        <f>D130-H130</f>
        <v>0</v>
      </c>
      <c r="D130" s="318">
        <v>0</v>
      </c>
      <c r="E130" s="318">
        <v>1113065018.76</v>
      </c>
      <c r="F130" s="318">
        <v>1076658069.6600001</v>
      </c>
      <c r="G130" s="318">
        <v>106493452</v>
      </c>
      <c r="H130" s="319"/>
      <c r="I130" s="318">
        <v>343651050.37</v>
      </c>
      <c r="J130" s="287">
        <v>276937323.37699997</v>
      </c>
      <c r="K130" s="192">
        <f>+K129</f>
        <v>10737378.369999999</v>
      </c>
      <c r="L130" s="192">
        <f>+L129</f>
        <v>0</v>
      </c>
      <c r="M130" s="192"/>
      <c r="N130" s="192"/>
      <c r="O130" s="192"/>
      <c r="P130" s="192"/>
      <c r="Q130" s="192"/>
      <c r="R130" s="192"/>
      <c r="S130" s="284">
        <f>T19+T23+T27+T31+T35-1709721704.57-808452663.42+S111</f>
        <v>-345732677807.79993</v>
      </c>
      <c r="T130" s="192"/>
      <c r="U130" s="192"/>
      <c r="AB130" s="214"/>
      <c r="AC130" s="214"/>
      <c r="AD130" s="214"/>
      <c r="AL130" s="235"/>
      <c r="AM130" s="235"/>
      <c r="AN130" s="211"/>
      <c r="AO130" s="211"/>
      <c r="AP130" s="211"/>
      <c r="AQ130" s="211"/>
      <c r="AR130" s="211"/>
      <c r="AS130" s="211"/>
    </row>
    <row r="131" spans="1:45">
      <c r="B131" s="281"/>
      <c r="C131" s="178"/>
      <c r="D131" s="289"/>
      <c r="E131" s="289"/>
      <c r="F131" s="288"/>
      <c r="G131" s="288"/>
      <c r="H131" s="289"/>
      <c r="I131" s="289"/>
      <c r="J131" s="178">
        <f>+J109+J104</f>
        <v>141098592299.34998</v>
      </c>
      <c r="K131" s="178">
        <f>+K109+K104</f>
        <v>139877164506.22</v>
      </c>
      <c r="L131" s="178">
        <f>+L109+L104</f>
        <v>139814698725.22</v>
      </c>
      <c r="M131" s="178">
        <f>+M109+M104</f>
        <v>139701584154.89999</v>
      </c>
      <c r="N131" s="178"/>
      <c r="O131" s="178"/>
      <c r="P131" s="178"/>
      <c r="Q131" s="178"/>
      <c r="R131" s="178"/>
      <c r="S131" s="284"/>
      <c r="T131" s="178"/>
      <c r="U131" s="178"/>
      <c r="V131" s="178"/>
      <c r="W131" s="178"/>
      <c r="X131" s="262"/>
      <c r="Y131" s="262"/>
      <c r="Z131" s="262"/>
      <c r="AA131" s="262"/>
      <c r="AB131" s="290"/>
      <c r="AC131" s="291"/>
      <c r="AD131" s="291"/>
      <c r="AL131" s="235"/>
      <c r="AM131" s="235"/>
      <c r="AN131" s="211"/>
      <c r="AO131" s="211"/>
      <c r="AP131" s="211"/>
      <c r="AQ131" s="211"/>
      <c r="AR131" s="211"/>
      <c r="AS131" s="211"/>
    </row>
    <row r="132" spans="1:45">
      <c r="C132" s="390" t="s">
        <v>805</v>
      </c>
      <c r="D132" s="292">
        <f t="shared" ref="D132:J132" si="104">+D133</f>
        <v>0</v>
      </c>
      <c r="E132" s="292">
        <f t="shared" si="104"/>
        <v>81457510</v>
      </c>
      <c r="F132" s="292">
        <f t="shared" si="104"/>
        <v>71184065</v>
      </c>
      <c r="G132" s="292">
        <f t="shared" si="104"/>
        <v>48143033</v>
      </c>
      <c r="H132" s="293">
        <f t="shared" si="104"/>
        <v>0</v>
      </c>
      <c r="I132" s="292">
        <f t="shared" si="104"/>
        <v>2276059288.46</v>
      </c>
      <c r="J132" s="294">
        <f t="shared" si="104"/>
        <v>1936281659.46</v>
      </c>
      <c r="K132" s="294">
        <v>1291009148.22</v>
      </c>
      <c r="L132" s="294">
        <v>351935847</v>
      </c>
      <c r="M132" s="295"/>
      <c r="N132" s="295"/>
      <c r="O132" s="296"/>
    </row>
    <row r="133" spans="1:45">
      <c r="B133" s="181"/>
      <c r="C133" s="392">
        <f>D133-H133</f>
        <v>0</v>
      </c>
      <c r="D133" s="320">
        <v>0</v>
      </c>
      <c r="E133" s="320">
        <v>81457510</v>
      </c>
      <c r="F133" s="320">
        <v>71184065</v>
      </c>
      <c r="G133" s="320">
        <v>48143033</v>
      </c>
      <c r="H133" s="321"/>
      <c r="I133" s="320">
        <v>2276059288.46</v>
      </c>
      <c r="J133" s="297">
        <v>1936281659.46</v>
      </c>
      <c r="K133" s="295">
        <f>+K132</f>
        <v>1291009148.22</v>
      </c>
      <c r="L133" s="295">
        <f>+L132</f>
        <v>351935847</v>
      </c>
    </row>
    <row r="134" spans="1:45">
      <c r="B134" s="185"/>
      <c r="C134" s="390" t="s">
        <v>806</v>
      </c>
      <c r="D134" s="298">
        <f t="shared" ref="D134:J134" si="105">+D135</f>
        <v>0</v>
      </c>
      <c r="E134" s="298">
        <f t="shared" si="105"/>
        <v>23041032</v>
      </c>
      <c r="F134" s="298">
        <f t="shared" si="105"/>
        <v>23041032</v>
      </c>
      <c r="G134" s="298">
        <f t="shared" si="105"/>
        <v>0</v>
      </c>
      <c r="H134" s="299">
        <f t="shared" si="105"/>
        <v>0</v>
      </c>
      <c r="I134" s="298">
        <f t="shared" si="105"/>
        <v>3261498292.46</v>
      </c>
      <c r="J134" s="280">
        <f t="shared" si="105"/>
        <v>3210771019.46</v>
      </c>
      <c r="K134" s="281">
        <v>2787169193.2199998</v>
      </c>
      <c r="L134" s="281">
        <v>1431682773</v>
      </c>
    </row>
    <row r="135" spans="1:45">
      <c r="B135" s="185"/>
      <c r="C135" s="393">
        <f>D135-H135</f>
        <v>0</v>
      </c>
      <c r="D135" s="322">
        <v>0</v>
      </c>
      <c r="E135" s="322">
        <v>23041032</v>
      </c>
      <c r="F135" s="322">
        <v>23041032</v>
      </c>
      <c r="G135" s="322"/>
      <c r="H135" s="323"/>
      <c r="I135" s="322">
        <v>3261498292.46</v>
      </c>
      <c r="J135" s="300">
        <v>3210771019.46</v>
      </c>
      <c r="K135" s="282">
        <f>+K134</f>
        <v>2787169193.2199998</v>
      </c>
      <c r="L135" s="282">
        <f>+L134</f>
        <v>1431682773</v>
      </c>
    </row>
    <row r="136" spans="1:45">
      <c r="C136" s="277" t="s">
        <v>807</v>
      </c>
      <c r="D136" s="299">
        <f t="shared" ref="D136:I136" si="106">D137</f>
        <v>0</v>
      </c>
      <c r="E136" s="299">
        <f t="shared" si="106"/>
        <v>0</v>
      </c>
      <c r="F136" s="298">
        <f t="shared" si="106"/>
        <v>0</v>
      </c>
      <c r="G136" s="298">
        <f t="shared" si="106"/>
        <v>0</v>
      </c>
      <c r="H136" s="299">
        <f t="shared" si="106"/>
        <v>0</v>
      </c>
      <c r="I136" s="298">
        <f t="shared" si="106"/>
        <v>177412870</v>
      </c>
      <c r="J136" s="283">
        <v>142800000</v>
      </c>
      <c r="K136" s="178">
        <v>142800000</v>
      </c>
      <c r="L136" s="171">
        <v>0</v>
      </c>
    </row>
    <row r="137" spans="1:45">
      <c r="B137" s="178"/>
      <c r="C137" s="282">
        <f>D137-H137</f>
        <v>0</v>
      </c>
      <c r="D137" s="325"/>
      <c r="E137" s="325"/>
      <c r="F137" s="324"/>
      <c r="G137" s="324"/>
      <c r="H137" s="325"/>
      <c r="I137" s="324">
        <v>177412870</v>
      </c>
      <c r="J137" s="264">
        <f>+J136</f>
        <v>142800000</v>
      </c>
      <c r="K137" s="172">
        <f>+K136</f>
        <v>142800000</v>
      </c>
    </row>
    <row r="138" spans="1:45">
      <c r="B138" s="178"/>
      <c r="D138" s="302"/>
      <c r="E138" s="302"/>
      <c r="F138" s="301"/>
      <c r="G138" s="301"/>
      <c r="H138" s="302"/>
      <c r="I138" s="302"/>
    </row>
    <row r="139" spans="1:45">
      <c r="B139" s="178"/>
      <c r="C139" s="390" t="s">
        <v>808</v>
      </c>
      <c r="D139" s="298">
        <f t="shared" ref="D139:I139" si="107">+D140</f>
        <v>0</v>
      </c>
      <c r="E139" s="298">
        <f t="shared" si="107"/>
        <v>116959657.95</v>
      </c>
      <c r="F139" s="298">
        <f t="shared" si="107"/>
        <v>18116065</v>
      </c>
      <c r="G139" s="298">
        <f t="shared" si="107"/>
        <v>18116065.23</v>
      </c>
      <c r="H139" s="299">
        <f t="shared" si="107"/>
        <v>0</v>
      </c>
      <c r="I139" s="298">
        <f t="shared" si="107"/>
        <v>227458804.16999999</v>
      </c>
    </row>
    <row r="140" spans="1:45">
      <c r="B140" s="178"/>
      <c r="C140" s="393">
        <f>D140-H140</f>
        <v>0</v>
      </c>
      <c r="D140" s="322"/>
      <c r="E140" s="322">
        <v>116959657.95</v>
      </c>
      <c r="F140" s="322">
        <v>18116065</v>
      </c>
      <c r="G140" s="322">
        <v>18116065.23</v>
      </c>
      <c r="H140" s="323"/>
      <c r="I140" s="322">
        <v>227458804.16999999</v>
      </c>
    </row>
    <row r="141" spans="1:45">
      <c r="B141" s="178"/>
      <c r="D141" s="304"/>
      <c r="E141" s="304"/>
      <c r="F141" s="303"/>
      <c r="G141" s="303"/>
      <c r="H141" s="304"/>
      <c r="I141" s="304"/>
      <c r="J141" s="181"/>
    </row>
    <row r="142" spans="1:45">
      <c r="B142" s="178"/>
      <c r="C142" s="187" t="s">
        <v>333</v>
      </c>
      <c r="D142" s="326">
        <f>+D143</f>
        <v>479555182</v>
      </c>
      <c r="E142" s="326">
        <f>+E143</f>
        <v>479555182</v>
      </c>
      <c r="F142" s="326">
        <f>+F143</f>
        <v>479555182</v>
      </c>
      <c r="G142" s="326">
        <f>+G143</f>
        <v>479555182</v>
      </c>
      <c r="H142" s="327">
        <f>+H143</f>
        <v>479555182</v>
      </c>
      <c r="I142" s="323">
        <v>91725000</v>
      </c>
      <c r="J142" s="282"/>
    </row>
    <row r="143" spans="1:45">
      <c r="C143" s="300">
        <f>D143-H143</f>
        <v>0</v>
      </c>
      <c r="D143" s="525">
        <v>479555182</v>
      </c>
      <c r="E143" s="322">
        <v>479555182</v>
      </c>
      <c r="F143" s="322">
        <v>479555182</v>
      </c>
      <c r="G143" s="322">
        <v>479555182</v>
      </c>
      <c r="H143" s="323">
        <v>479555182</v>
      </c>
      <c r="I143" s="323">
        <f>+I142</f>
        <v>91725000</v>
      </c>
    </row>
    <row r="144" spans="1:45">
      <c r="B144" s="181"/>
      <c r="D144" s="302"/>
      <c r="E144" s="302"/>
      <c r="F144" s="301"/>
      <c r="G144" s="301"/>
      <c r="H144" s="302"/>
      <c r="I144" s="302"/>
    </row>
    <row r="145" spans="2:9">
      <c r="C145" s="277" t="s">
        <v>824</v>
      </c>
      <c r="D145" s="298">
        <f>+D146</f>
        <v>0</v>
      </c>
      <c r="E145" s="298">
        <f>+E146</f>
        <v>93074079</v>
      </c>
      <c r="F145" s="301"/>
      <c r="G145" s="301"/>
      <c r="H145" s="302"/>
      <c r="I145" s="302"/>
    </row>
    <row r="146" spans="2:9">
      <c r="B146" s="282"/>
      <c r="C146" s="393">
        <f>D146-H146</f>
        <v>0</v>
      </c>
      <c r="D146" s="322">
        <v>0</v>
      </c>
      <c r="E146" s="322">
        <v>93074079</v>
      </c>
      <c r="F146" s="322"/>
      <c r="G146" s="301"/>
      <c r="H146" s="302"/>
      <c r="I146" s="302"/>
    </row>
    <row r="147" spans="2:9">
      <c r="C147" s="192"/>
    </row>
    <row r="149" spans="2:9">
      <c r="D149" s="172"/>
    </row>
  </sheetData>
  <mergeCells count="1">
    <mergeCell ref="AH110:AI110"/>
  </mergeCells>
  <phoneticPr fontId="36" type="noConversion"/>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sheetPr>
    <tabColor rgb="FF92D050"/>
  </sheetPr>
  <dimension ref="A2:M49"/>
  <sheetViews>
    <sheetView showGridLines="0" topLeftCell="A16" workbookViewId="0">
      <selection activeCell="E20" sqref="E20"/>
    </sheetView>
  </sheetViews>
  <sheetFormatPr baseColWidth="10" defaultColWidth="11.42578125" defaultRowHeight="15"/>
  <cols>
    <col min="1" max="1" width="1.42578125" style="57" customWidth="1"/>
    <col min="2" max="2" width="42.85546875" style="57" customWidth="1"/>
    <col min="3" max="3" width="11.42578125" style="57"/>
    <col min="4" max="5" width="26.42578125" style="57" customWidth="1"/>
    <col min="6" max="6" width="25.5703125" style="57" customWidth="1"/>
    <col min="7" max="7" width="17.5703125" style="57" customWidth="1"/>
    <col min="8" max="16384" width="11.42578125" style="57"/>
  </cols>
  <sheetData>
    <row r="2" spans="1:13" ht="18">
      <c r="E2" s="105" t="s">
        <v>264</v>
      </c>
    </row>
    <row r="4" spans="1:13" ht="26.25" customHeight="1">
      <c r="B4" s="971" t="s">
        <v>0</v>
      </c>
      <c r="C4" s="971"/>
      <c r="D4" s="971"/>
      <c r="E4" s="971"/>
      <c r="F4" s="65"/>
      <c r="G4" s="65"/>
      <c r="H4" s="65"/>
      <c r="I4" s="65"/>
      <c r="J4" s="65"/>
      <c r="K4" s="65"/>
      <c r="L4" s="65"/>
      <c r="M4" s="65"/>
    </row>
    <row r="5" spans="1:13" ht="21" customHeight="1">
      <c r="A5" s="906" t="s">
        <v>1295</v>
      </c>
      <c r="B5" s="906"/>
      <c r="C5" s="906"/>
      <c r="D5" s="906"/>
      <c r="E5" s="906"/>
    </row>
    <row r="6" spans="1:13" ht="21" customHeight="1">
      <c r="A6" s="989" t="s">
        <v>92</v>
      </c>
      <c r="B6" s="989"/>
      <c r="C6" s="989"/>
      <c r="D6" s="989"/>
      <c r="E6" s="989"/>
    </row>
    <row r="7" spans="1:13" ht="6" customHeight="1"/>
    <row r="8" spans="1:13" ht="22.5" customHeight="1">
      <c r="A8" s="989" t="s">
        <v>265</v>
      </c>
      <c r="B8" s="989"/>
      <c r="C8" s="989"/>
      <c r="D8" s="989"/>
      <c r="E8" s="989"/>
    </row>
    <row r="10" spans="1:13" ht="15.75" thickBot="1"/>
    <row r="11" spans="1:13" ht="37.5" customHeight="1" thickBot="1">
      <c r="B11" s="106"/>
      <c r="C11" s="990" t="s">
        <v>1272</v>
      </c>
      <c r="D11" s="991"/>
      <c r="E11" s="992"/>
    </row>
    <row r="12" spans="1:13" ht="15.75" thickBot="1">
      <c r="B12" s="107" t="s">
        <v>266</v>
      </c>
      <c r="C12" s="987" t="s">
        <v>839</v>
      </c>
      <c r="D12" s="988"/>
      <c r="E12" s="615" t="s">
        <v>840</v>
      </c>
    </row>
    <row r="13" spans="1:13">
      <c r="B13" s="108"/>
      <c r="C13" s="995"/>
      <c r="D13" s="996"/>
      <c r="E13" s="573"/>
      <c r="F13" s="109"/>
    </row>
    <row r="14" spans="1:13">
      <c r="B14" s="108" t="s">
        <v>267</v>
      </c>
      <c r="C14" s="993" t="s">
        <v>841</v>
      </c>
      <c r="D14" s="994"/>
      <c r="E14" s="356" t="s">
        <v>842</v>
      </c>
      <c r="F14" s="109"/>
    </row>
    <row r="15" spans="1:13">
      <c r="B15" s="108"/>
      <c r="C15" s="993"/>
      <c r="D15" s="994"/>
      <c r="E15" s="356"/>
      <c r="F15" s="109"/>
    </row>
    <row r="16" spans="1:13">
      <c r="B16" s="108" t="s">
        <v>268</v>
      </c>
      <c r="C16" s="997">
        <v>110917955600</v>
      </c>
      <c r="D16" s="998"/>
      <c r="E16" s="616">
        <v>125171432750</v>
      </c>
      <c r="F16" s="109"/>
      <c r="G16" s="498"/>
    </row>
    <row r="17" spans="2:7">
      <c r="B17" s="108"/>
      <c r="C17" s="993"/>
      <c r="D17" s="994"/>
      <c r="E17" s="356"/>
      <c r="F17" s="109"/>
      <c r="G17" s="110"/>
    </row>
    <row r="18" spans="2:7">
      <c r="B18" s="108" t="s">
        <v>269</v>
      </c>
      <c r="C18" s="999">
        <v>217</v>
      </c>
      <c r="D18" s="1000"/>
      <c r="E18" s="356">
        <v>221</v>
      </c>
      <c r="F18" s="109"/>
    </row>
    <row r="19" spans="2:7">
      <c r="B19" s="108"/>
      <c r="C19" s="993"/>
      <c r="D19" s="994"/>
      <c r="E19" s="356"/>
      <c r="F19" s="109"/>
    </row>
    <row r="20" spans="2:7">
      <c r="B20" s="108" t="s">
        <v>270</v>
      </c>
      <c r="C20" s="1001">
        <f>+'Hoja de Trabajo'!D118</f>
        <v>285348141.44999999</v>
      </c>
      <c r="D20" s="994"/>
      <c r="E20" s="616">
        <v>235326162</v>
      </c>
      <c r="F20" s="109"/>
    </row>
    <row r="21" spans="2:7">
      <c r="B21" s="108"/>
      <c r="C21" s="993"/>
      <c r="D21" s="994"/>
      <c r="E21" s="356"/>
      <c r="F21" s="109"/>
    </row>
    <row r="22" spans="2:7">
      <c r="B22" s="108" t="s">
        <v>271</v>
      </c>
      <c r="C22" s="993">
        <v>2</v>
      </c>
      <c r="D22" s="994"/>
      <c r="E22" s="356">
        <v>2</v>
      </c>
      <c r="F22" s="109"/>
    </row>
    <row r="23" spans="2:7">
      <c r="B23" s="108"/>
      <c r="C23" s="993"/>
      <c r="D23" s="994"/>
      <c r="E23" s="356"/>
      <c r="F23" s="109"/>
    </row>
    <row r="24" spans="2:7">
      <c r="B24" s="108" t="s">
        <v>272</v>
      </c>
      <c r="C24" s="993">
        <v>0</v>
      </c>
      <c r="D24" s="994"/>
      <c r="E24" s="356">
        <v>0</v>
      </c>
      <c r="F24" s="109"/>
    </row>
    <row r="25" spans="2:7">
      <c r="B25" s="108"/>
      <c r="C25" s="1002"/>
      <c r="D25" s="1006"/>
      <c r="E25" s="573"/>
    </row>
    <row r="26" spans="2:7" ht="15.75" thickBot="1">
      <c r="B26" s="111"/>
      <c r="C26" s="1007"/>
      <c r="D26" s="1008"/>
      <c r="E26" s="575"/>
    </row>
    <row r="27" spans="2:7">
      <c r="B27" s="572"/>
      <c r="C27" s="1009"/>
      <c r="D27" s="1009"/>
      <c r="E27" s="573"/>
    </row>
    <row r="28" spans="2:7">
      <c r="B28" s="572"/>
      <c r="C28" s="1010"/>
      <c r="D28" s="1010"/>
      <c r="E28" s="573"/>
    </row>
    <row r="29" spans="2:7" ht="15" customHeight="1">
      <c r="B29" s="1011" t="s">
        <v>273</v>
      </c>
      <c r="C29" s="1012"/>
      <c r="D29" s="1012"/>
      <c r="E29" s="1013"/>
    </row>
    <row r="30" spans="2:7" ht="15" customHeight="1">
      <c r="B30" s="1002" t="s">
        <v>274</v>
      </c>
      <c r="C30" s="1003"/>
      <c r="D30" s="1003"/>
      <c r="E30" s="1006"/>
    </row>
    <row r="31" spans="2:7">
      <c r="B31" s="1002"/>
      <c r="C31" s="1003"/>
      <c r="D31" s="576"/>
      <c r="E31" s="573"/>
    </row>
    <row r="32" spans="2:7" ht="15.75" thickBot="1">
      <c r="B32" s="1004" t="s">
        <v>275</v>
      </c>
      <c r="C32" s="1005"/>
      <c r="D32" s="577"/>
      <c r="E32" s="575"/>
    </row>
    <row r="36" spans="5:7">
      <c r="F36" s="72"/>
    </row>
    <row r="38" spans="5:7">
      <c r="F38" s="72"/>
    </row>
    <row r="39" spans="5:7">
      <c r="E39" s="72"/>
    </row>
    <row r="40" spans="5:7">
      <c r="E40" s="72"/>
      <c r="F40" s="72"/>
    </row>
    <row r="41" spans="5:7">
      <c r="F41" s="72"/>
    </row>
    <row r="44" spans="5:7">
      <c r="F44" s="72"/>
      <c r="G44" s="112"/>
    </row>
    <row r="45" spans="5:7">
      <c r="F45" s="72"/>
      <c r="G45" s="112"/>
    </row>
    <row r="46" spans="5:7">
      <c r="F46" s="72"/>
      <c r="G46" s="112"/>
    </row>
    <row r="47" spans="5:7">
      <c r="F47" s="72"/>
      <c r="G47" s="112"/>
    </row>
    <row r="48" spans="5:7">
      <c r="F48" s="72"/>
      <c r="G48" s="112"/>
    </row>
    <row r="49" spans="6:7">
      <c r="F49" s="72"/>
      <c r="G49" s="112"/>
    </row>
  </sheetData>
  <mergeCells count="26">
    <mergeCell ref="B31:C31"/>
    <mergeCell ref="B32:C32"/>
    <mergeCell ref="C25:D25"/>
    <mergeCell ref="C26:D26"/>
    <mergeCell ref="C27:D27"/>
    <mergeCell ref="C28:D28"/>
    <mergeCell ref="B29:E29"/>
    <mergeCell ref="B30:E30"/>
    <mergeCell ref="C24:D24"/>
    <mergeCell ref="C13:D13"/>
    <mergeCell ref="C14:D14"/>
    <mergeCell ref="C15:D15"/>
    <mergeCell ref="C16:D16"/>
    <mergeCell ref="C17:D17"/>
    <mergeCell ref="C18:D18"/>
    <mergeCell ref="C19:D19"/>
    <mergeCell ref="C20:D20"/>
    <mergeCell ref="C21:D21"/>
    <mergeCell ref="C22:D22"/>
    <mergeCell ref="C23:D23"/>
    <mergeCell ref="C12:D12"/>
    <mergeCell ref="B4:E4"/>
    <mergeCell ref="A5:E5"/>
    <mergeCell ref="A6:E6"/>
    <mergeCell ref="A8:E8"/>
    <mergeCell ref="C11:E11"/>
  </mergeCells>
  <printOptions horizontalCentered="1"/>
  <pageMargins left="0.70866141732283472" right="0.70866141732283472" top="0.70866141732283472" bottom="0.70866141732283472" header="0.31496062992125984" footer="0.31496062992125984"/>
  <pageSetup paperSize="9" scale="65" orientation="portrait" r:id="rId1"/>
  <colBreaks count="1" manualBreakCount="1">
    <brk id="6" max="1048575" man="1"/>
  </colBreaks>
</worksheet>
</file>

<file path=xl/worksheets/sheet16.xml><?xml version="1.0" encoding="utf-8"?>
<worksheet xmlns="http://schemas.openxmlformats.org/spreadsheetml/2006/main" xmlns:r="http://schemas.openxmlformats.org/officeDocument/2006/relationships">
  <sheetPr>
    <tabColor rgb="FF92D050"/>
  </sheetPr>
  <dimension ref="A2:N35"/>
  <sheetViews>
    <sheetView showGridLines="0" tabSelected="1" topLeftCell="A31" zoomScale="85" zoomScaleNormal="85" workbookViewId="0">
      <selection activeCell="L49" sqref="L49"/>
    </sheetView>
  </sheetViews>
  <sheetFormatPr baseColWidth="10" defaultColWidth="11.42578125" defaultRowHeight="15"/>
  <cols>
    <col min="1" max="1" width="2.140625" style="57" customWidth="1"/>
    <col min="2" max="3" width="11.42578125" style="57"/>
    <col min="4" max="4" width="18.85546875" style="57" customWidth="1"/>
    <col min="5" max="6" width="11.42578125" style="57"/>
    <col min="7" max="7" width="6.140625" style="57" customWidth="1"/>
    <col min="8" max="8" width="13.140625" style="57" customWidth="1"/>
    <col min="9" max="10" width="11.42578125" style="57"/>
    <col min="11" max="11" width="1.5703125" style="57" customWidth="1"/>
    <col min="12" max="12" width="23.85546875" style="57" bestFit="1" customWidth="1"/>
    <col min="13" max="13" width="15" style="57" bestFit="1" customWidth="1"/>
    <col min="14" max="16384" width="11.42578125" style="57"/>
  </cols>
  <sheetData>
    <row r="2" spans="1:14" ht="18">
      <c r="A2" s="571"/>
      <c r="B2" s="571"/>
      <c r="J2" s="113" t="s">
        <v>276</v>
      </c>
    </row>
    <row r="3" spans="1:14">
      <c r="B3" s="571"/>
    </row>
    <row r="4" spans="1:14" ht="13.5" customHeight="1">
      <c r="B4" s="971" t="s">
        <v>0</v>
      </c>
      <c r="C4" s="971"/>
      <c r="D4" s="971"/>
      <c r="E4" s="971"/>
      <c r="F4" s="971"/>
      <c r="G4" s="971"/>
      <c r="H4" s="971"/>
      <c r="I4" s="971"/>
      <c r="J4" s="971"/>
      <c r="K4" s="65"/>
    </row>
    <row r="5" spans="1:14">
      <c r="B5" s="989" t="s">
        <v>1295</v>
      </c>
      <c r="C5" s="989"/>
      <c r="D5" s="989"/>
      <c r="E5" s="989"/>
      <c r="F5" s="989"/>
      <c r="G5" s="989"/>
      <c r="H5" s="989"/>
      <c r="I5" s="989"/>
      <c r="J5" s="989"/>
    </row>
    <row r="6" spans="1:14">
      <c r="B6" s="989" t="s">
        <v>92</v>
      </c>
      <c r="C6" s="989"/>
      <c r="D6" s="989"/>
      <c r="E6" s="989"/>
      <c r="F6" s="989"/>
      <c r="G6" s="989"/>
      <c r="H6" s="989"/>
      <c r="I6" s="989"/>
      <c r="J6" s="989"/>
    </row>
    <row r="7" spans="1:14">
      <c r="B7" s="989" t="s">
        <v>277</v>
      </c>
      <c r="C7" s="989"/>
      <c r="D7" s="989"/>
      <c r="E7" s="989"/>
      <c r="F7" s="989"/>
      <c r="G7" s="989"/>
      <c r="H7" s="989"/>
      <c r="I7" s="989"/>
      <c r="J7" s="989"/>
    </row>
    <row r="9" spans="1:14" ht="15.75" thickBot="1">
      <c r="J9" s="114"/>
    </row>
    <row r="10" spans="1:14" ht="15.75" thickBot="1">
      <c r="B10" s="1016"/>
      <c r="C10" s="1017"/>
      <c r="D10" s="1017"/>
      <c r="E10" s="1017"/>
      <c r="F10" s="1018"/>
      <c r="G10" s="1019" t="s">
        <v>278</v>
      </c>
      <c r="H10" s="1020"/>
      <c r="I10" s="1020"/>
      <c r="J10" s="1021"/>
    </row>
    <row r="11" spans="1:14" ht="15" customHeight="1">
      <c r="B11" s="1022" t="s">
        <v>279</v>
      </c>
      <c r="C11" s="1023"/>
      <c r="D11" s="1023"/>
      <c r="E11" s="1023"/>
      <c r="F11" s="1024"/>
      <c r="G11" s="1028" t="s">
        <v>1271</v>
      </c>
      <c r="H11" s="1029"/>
      <c r="I11" s="1028" t="s">
        <v>1271</v>
      </c>
      <c r="J11" s="1029"/>
    </row>
    <row r="12" spans="1:14" ht="15.75" customHeight="1" thickBot="1">
      <c r="B12" s="1025"/>
      <c r="C12" s="1026"/>
      <c r="D12" s="1026"/>
      <c r="E12" s="1026"/>
      <c r="F12" s="1027"/>
      <c r="G12" s="1025" t="s">
        <v>843</v>
      </c>
      <c r="H12" s="1027"/>
      <c r="I12" s="1025" t="s">
        <v>844</v>
      </c>
      <c r="J12" s="1027"/>
    </row>
    <row r="13" spans="1:14">
      <c r="B13" s="1014"/>
      <c r="C13" s="1009"/>
      <c r="D13" s="1009"/>
      <c r="E13" s="1009"/>
      <c r="F13" s="1015"/>
      <c r="G13" s="1014"/>
      <c r="H13" s="1015"/>
      <c r="I13" s="1014"/>
      <c r="J13" s="1015"/>
    </row>
    <row r="14" spans="1:14">
      <c r="B14" s="1002"/>
      <c r="C14" s="1003"/>
      <c r="D14" s="1003"/>
      <c r="E14" s="1003"/>
      <c r="F14" s="1006"/>
      <c r="G14" s="1030"/>
      <c r="H14" s="1031"/>
      <c r="I14" s="1002"/>
      <c r="J14" s="1006"/>
      <c r="M14" s="499"/>
    </row>
    <row r="15" spans="1:14" ht="15.75" customHeight="1">
      <c r="B15" s="1002" t="s">
        <v>280</v>
      </c>
      <c r="C15" s="1003"/>
      <c r="D15" s="1003"/>
      <c r="E15" s="1003"/>
      <c r="F15" s="1006"/>
      <c r="G15" s="1032">
        <f>BG!B18/BG!B48</f>
        <v>0.71765858798380877</v>
      </c>
      <c r="H15" s="1033"/>
      <c r="I15" s="1034">
        <v>0.56000000000000005</v>
      </c>
      <c r="J15" s="1035"/>
      <c r="K15" s="115"/>
      <c r="L15" s="115"/>
      <c r="M15" s="115"/>
      <c r="N15" s="115"/>
    </row>
    <row r="16" spans="1:14">
      <c r="B16" s="1002"/>
      <c r="C16" s="1003"/>
      <c r="D16" s="1003"/>
      <c r="E16" s="1003"/>
      <c r="F16" s="1006"/>
      <c r="G16" s="1030"/>
      <c r="H16" s="1031"/>
      <c r="I16" s="993"/>
      <c r="J16" s="994"/>
      <c r="L16" s="115"/>
    </row>
    <row r="17" spans="2:14">
      <c r="B17" s="1002"/>
      <c r="C17" s="1003"/>
      <c r="D17" s="1003"/>
      <c r="E17" s="1003"/>
      <c r="F17" s="1006"/>
      <c r="G17" s="1030"/>
      <c r="H17" s="1031"/>
      <c r="I17" s="993"/>
      <c r="J17" s="994"/>
      <c r="L17" s="115"/>
    </row>
    <row r="18" spans="2:14">
      <c r="B18" s="1002" t="s">
        <v>281</v>
      </c>
      <c r="C18" s="1003"/>
      <c r="D18" s="1003"/>
      <c r="E18" s="1003"/>
      <c r="F18" s="1006"/>
      <c r="G18" s="1034">
        <f>BG!B56/BG!B65</f>
        <v>2.4616721002492623</v>
      </c>
      <c r="H18" s="1035"/>
      <c r="I18" s="1034">
        <v>2.31</v>
      </c>
      <c r="J18" s="1035"/>
      <c r="K18" s="115"/>
      <c r="L18" s="115"/>
      <c r="M18" s="115"/>
      <c r="N18" s="115"/>
    </row>
    <row r="19" spans="2:14">
      <c r="B19" s="1002"/>
      <c r="C19" s="1003"/>
      <c r="D19" s="1003"/>
      <c r="E19" s="1003"/>
      <c r="F19" s="1006"/>
      <c r="G19" s="1030"/>
      <c r="H19" s="1031"/>
      <c r="I19" s="1002"/>
      <c r="J19" s="1006"/>
      <c r="L19" s="115"/>
    </row>
    <row r="20" spans="2:14">
      <c r="B20" s="1002"/>
      <c r="C20" s="1003"/>
      <c r="D20" s="1003"/>
      <c r="E20" s="1003"/>
      <c r="F20" s="1006"/>
      <c r="G20" s="1030"/>
      <c r="H20" s="1031"/>
      <c r="I20" s="1002"/>
      <c r="J20" s="1006"/>
      <c r="L20" s="115"/>
    </row>
    <row r="21" spans="2:14">
      <c r="B21" s="1002" t="s">
        <v>282</v>
      </c>
      <c r="C21" s="1003"/>
      <c r="D21" s="1003"/>
      <c r="E21" s="1003"/>
      <c r="F21" s="1006"/>
      <c r="G21" s="1034">
        <f>BG!B64/(BG!B65-BG!B64)</f>
        <v>-3.8677910525394411E-2</v>
      </c>
      <c r="H21" s="1035"/>
      <c r="I21" s="1034">
        <v>0.01</v>
      </c>
      <c r="J21" s="1035"/>
      <c r="L21" s="115"/>
      <c r="M21" s="115"/>
      <c r="N21" s="115"/>
    </row>
    <row r="22" spans="2:14">
      <c r="B22" s="1002"/>
      <c r="C22" s="1003"/>
      <c r="D22" s="1003"/>
      <c r="E22" s="1003"/>
      <c r="F22" s="1006"/>
      <c r="G22" s="1002"/>
      <c r="H22" s="1006"/>
      <c r="I22" s="1002"/>
      <c r="J22" s="1006"/>
      <c r="L22" s="115"/>
    </row>
    <row r="23" spans="2:14" ht="15.75" thickBot="1">
      <c r="B23" s="1007"/>
      <c r="C23" s="1036"/>
      <c r="D23" s="1036"/>
      <c r="E23" s="1036"/>
      <c r="F23" s="1008"/>
      <c r="G23" s="1007"/>
      <c r="H23" s="1008"/>
      <c r="I23" s="1007"/>
      <c r="J23" s="1008"/>
      <c r="L23" s="115"/>
    </row>
    <row r="24" spans="2:14">
      <c r="B24" s="572"/>
      <c r="C24" s="576"/>
      <c r="D24" s="576"/>
      <c r="E24" s="576"/>
      <c r="F24" s="1009"/>
      <c r="G24" s="1009"/>
      <c r="H24" s="1009"/>
      <c r="I24" s="1009"/>
      <c r="J24" s="573"/>
      <c r="L24" s="115"/>
    </row>
    <row r="25" spans="2:14">
      <c r="B25" s="572"/>
      <c r="C25" s="578"/>
      <c r="D25" s="576"/>
      <c r="E25" s="576"/>
      <c r="F25" s="1010"/>
      <c r="G25" s="1010"/>
      <c r="H25" s="1037" t="s">
        <v>283</v>
      </c>
      <c r="I25" s="1037"/>
      <c r="J25" s="573"/>
      <c r="L25" s="115"/>
    </row>
    <row r="26" spans="2:14">
      <c r="B26" s="572"/>
      <c r="C26" s="578"/>
      <c r="D26" s="576"/>
      <c r="E26" s="576"/>
      <c r="F26" s="1010"/>
      <c r="G26" s="1010"/>
      <c r="H26" s="1037" t="s">
        <v>284</v>
      </c>
      <c r="I26" s="1037"/>
      <c r="J26" s="573"/>
      <c r="L26" s="115"/>
    </row>
    <row r="27" spans="2:14" ht="30.75" thickBot="1">
      <c r="B27" s="116" t="s">
        <v>285</v>
      </c>
      <c r="C27" s="580" t="s">
        <v>3</v>
      </c>
      <c r="D27" s="579" t="s">
        <v>286</v>
      </c>
      <c r="E27" s="580" t="s">
        <v>287</v>
      </c>
      <c r="F27" s="1038" t="s">
        <v>288</v>
      </c>
      <c r="G27" s="1038"/>
      <c r="H27" s="1039" t="s">
        <v>289</v>
      </c>
      <c r="I27" s="1039"/>
      <c r="J27" s="573"/>
      <c r="L27" s="115"/>
      <c r="M27" s="110"/>
    </row>
    <row r="28" spans="2:14" ht="30">
      <c r="B28" s="572"/>
      <c r="C28" s="578" t="s">
        <v>16</v>
      </c>
      <c r="D28" s="576"/>
      <c r="E28" s="578" t="s">
        <v>158</v>
      </c>
      <c r="F28" s="1010"/>
      <c r="G28" s="1010"/>
      <c r="H28" s="1040" t="s">
        <v>158</v>
      </c>
      <c r="I28" s="1040"/>
      <c r="J28" s="573"/>
      <c r="L28" s="115"/>
    </row>
    <row r="29" spans="2:14">
      <c r="B29" s="572"/>
      <c r="C29" s="576"/>
      <c r="D29" s="576"/>
      <c r="E29" s="576"/>
      <c r="F29" s="1010"/>
      <c r="G29" s="1010"/>
      <c r="H29" s="1037" t="s">
        <v>290</v>
      </c>
      <c r="I29" s="1037"/>
      <c r="J29" s="573"/>
      <c r="L29" s="806"/>
    </row>
    <row r="30" spans="2:14">
      <c r="B30" s="572"/>
      <c r="C30" s="576"/>
      <c r="D30" s="576"/>
      <c r="E30" s="576"/>
      <c r="F30" s="1010"/>
      <c r="G30" s="1010"/>
      <c r="H30" s="1037" t="s">
        <v>53</v>
      </c>
      <c r="I30" s="1037"/>
      <c r="J30" s="573"/>
    </row>
    <row r="31" spans="2:14">
      <c r="B31" s="572"/>
      <c r="C31" s="576"/>
      <c r="D31" s="576"/>
      <c r="E31" s="576"/>
      <c r="F31" s="1010"/>
      <c r="G31" s="1010"/>
      <c r="H31" s="1010"/>
      <c r="I31" s="1010"/>
      <c r="J31" s="573"/>
    </row>
    <row r="32" spans="2:14" ht="15.75" thickBot="1">
      <c r="B32" s="574"/>
      <c r="C32" s="577"/>
      <c r="D32" s="577"/>
      <c r="E32" s="577"/>
      <c r="F32" s="1036"/>
      <c r="G32" s="1036"/>
      <c r="H32" s="1036"/>
      <c r="I32" s="1036"/>
      <c r="J32" s="575"/>
    </row>
    <row r="33" spans="2:10">
      <c r="B33" s="117"/>
      <c r="C33" s="117"/>
      <c r="D33" s="117"/>
      <c r="E33" s="117"/>
      <c r="F33" s="117"/>
      <c r="G33" s="117"/>
      <c r="H33" s="117"/>
      <c r="I33" s="117"/>
      <c r="J33" s="117"/>
    </row>
    <row r="34" spans="2:10">
      <c r="B34" s="114"/>
    </row>
    <row r="35" spans="2:10">
      <c r="B35" s="114"/>
    </row>
  </sheetData>
  <mergeCells count="62">
    <mergeCell ref="F30:G30"/>
    <mergeCell ref="H30:I30"/>
    <mergeCell ref="F31:G31"/>
    <mergeCell ref="H31:I31"/>
    <mergeCell ref="F32:G32"/>
    <mergeCell ref="H32:I32"/>
    <mergeCell ref="F27:G27"/>
    <mergeCell ref="H27:I27"/>
    <mergeCell ref="F28:G28"/>
    <mergeCell ref="H28:I28"/>
    <mergeCell ref="F29:G29"/>
    <mergeCell ref="H29:I29"/>
    <mergeCell ref="F24:G24"/>
    <mergeCell ref="H24:I24"/>
    <mergeCell ref="F25:G25"/>
    <mergeCell ref="H25:I25"/>
    <mergeCell ref="F26:G26"/>
    <mergeCell ref="H26:I26"/>
    <mergeCell ref="B22:F22"/>
    <mergeCell ref="G22:H22"/>
    <mergeCell ref="I22:J22"/>
    <mergeCell ref="B23:F23"/>
    <mergeCell ref="G23:H23"/>
    <mergeCell ref="I23:J23"/>
    <mergeCell ref="B20:F20"/>
    <mergeCell ref="G20:H20"/>
    <mergeCell ref="I20:J20"/>
    <mergeCell ref="B21:F21"/>
    <mergeCell ref="G21:H21"/>
    <mergeCell ref="I21:J21"/>
    <mergeCell ref="B18:F18"/>
    <mergeCell ref="G18:H18"/>
    <mergeCell ref="I18:J18"/>
    <mergeCell ref="B19:F19"/>
    <mergeCell ref="G19:H19"/>
    <mergeCell ref="I19:J19"/>
    <mergeCell ref="B16:F16"/>
    <mergeCell ref="G16:H16"/>
    <mergeCell ref="I16:J16"/>
    <mergeCell ref="B17:F17"/>
    <mergeCell ref="G17:H17"/>
    <mergeCell ref="I17:J17"/>
    <mergeCell ref="B14:F14"/>
    <mergeCell ref="G14:H14"/>
    <mergeCell ref="I14:J14"/>
    <mergeCell ref="B15:F15"/>
    <mergeCell ref="G15:H15"/>
    <mergeCell ref="I15:J15"/>
    <mergeCell ref="B13:F13"/>
    <mergeCell ref="G13:H13"/>
    <mergeCell ref="I13:J13"/>
    <mergeCell ref="B4:J4"/>
    <mergeCell ref="B5:J5"/>
    <mergeCell ref="B6:J6"/>
    <mergeCell ref="B7:J7"/>
    <mergeCell ref="B10:F10"/>
    <mergeCell ref="G10:J10"/>
    <mergeCell ref="B11:F12"/>
    <mergeCell ref="G11:H11"/>
    <mergeCell ref="I11:J11"/>
    <mergeCell ref="G12:H12"/>
    <mergeCell ref="I12:J12"/>
  </mergeCells>
  <printOptions horizontalCentered="1"/>
  <pageMargins left="0.70866141732283472" right="0.70866141732283472" top="0.70866141732283472" bottom="0.70866141732283472" header="0.31496062992125984" footer="0.31496062992125984"/>
  <pageSetup paperSize="9" scale="79" orientation="portrait" r:id="rId1"/>
  <drawing r:id="rId2"/>
  <legacyDrawing r:id="rId3"/>
</worksheet>
</file>

<file path=xl/worksheets/sheet17.xml><?xml version="1.0" encoding="utf-8"?>
<worksheet xmlns="http://schemas.openxmlformats.org/spreadsheetml/2006/main" xmlns:r="http://schemas.openxmlformats.org/officeDocument/2006/relationships">
  <sheetPr>
    <tabColor rgb="FFFF0000"/>
  </sheetPr>
  <dimension ref="A1:S378"/>
  <sheetViews>
    <sheetView topLeftCell="C15" workbookViewId="0">
      <selection activeCell="H34" sqref="H34"/>
    </sheetView>
  </sheetViews>
  <sheetFormatPr baseColWidth="10" defaultColWidth="11.42578125" defaultRowHeight="15.75"/>
  <cols>
    <col min="1" max="1" width="3.140625" style="119" hidden="1" customWidth="1"/>
    <col min="2" max="2" width="18" style="119" hidden="1" customWidth="1"/>
    <col min="3" max="3" width="27.140625" style="119" customWidth="1"/>
    <col min="4" max="4" width="27" style="120" bestFit="1" customWidth="1"/>
    <col min="5" max="5" width="23.5703125" style="164" customWidth="1"/>
    <col min="6" max="6" width="21.42578125" style="164" bestFit="1" customWidth="1"/>
    <col min="7" max="7" width="25.140625" style="119" customWidth="1"/>
    <col min="8" max="8" width="33.140625" style="119" customWidth="1"/>
    <col min="9" max="9" width="15" style="119" bestFit="1" customWidth="1"/>
    <col min="10" max="10" width="12.5703125" style="119" customWidth="1"/>
    <col min="11" max="11" width="17.42578125" style="119" customWidth="1"/>
    <col min="12" max="13" width="16.140625" style="119" customWidth="1"/>
    <col min="14" max="14" width="17.42578125" style="119" customWidth="1"/>
    <col min="15" max="15" width="16.42578125" style="119" bestFit="1" customWidth="1"/>
    <col min="16" max="16" width="15.5703125" style="119" bestFit="1" customWidth="1"/>
    <col min="17" max="17" width="16.42578125" style="119" bestFit="1" customWidth="1"/>
    <col min="18" max="18" width="14.85546875" style="119" bestFit="1" customWidth="1"/>
    <col min="19" max="16384" width="11.42578125" style="119"/>
  </cols>
  <sheetData>
    <row r="1" spans="2:18" ht="16.5" thickBot="1"/>
    <row r="2" spans="2:18" s="372" customFormat="1" ht="28.5" thickBot="1">
      <c r="C2" s="1041" t="s">
        <v>291</v>
      </c>
      <c r="D2" s="1042"/>
      <c r="E2" s="1042"/>
      <c r="F2" s="1042"/>
      <c r="G2" s="1043"/>
      <c r="H2" s="373" t="s">
        <v>292</v>
      </c>
      <c r="I2" s="1044" t="s">
        <v>293</v>
      </c>
      <c r="J2" s="1044"/>
      <c r="K2" s="1044"/>
      <c r="L2" s="1044"/>
      <c r="M2" s="1044"/>
      <c r="N2" s="1044"/>
      <c r="O2" s="374" t="s">
        <v>294</v>
      </c>
      <c r="P2" s="374" t="s">
        <v>295</v>
      </c>
      <c r="Q2" s="375" t="s">
        <v>296</v>
      </c>
    </row>
    <row r="3" spans="2:18" s="372" customFormat="1" ht="27">
      <c r="C3" s="376"/>
      <c r="D3" s="377" t="s">
        <v>297</v>
      </c>
      <c r="E3" s="394"/>
      <c r="F3" s="395"/>
      <c r="G3" s="378" t="s">
        <v>297</v>
      </c>
      <c r="H3" s="379" t="s">
        <v>298</v>
      </c>
      <c r="I3" s="379" t="s">
        <v>299</v>
      </c>
      <c r="J3" s="379" t="s">
        <v>300</v>
      </c>
      <c r="K3" s="379" t="s">
        <v>301</v>
      </c>
      <c r="L3" s="379" t="s">
        <v>302</v>
      </c>
      <c r="M3" s="379" t="s">
        <v>303</v>
      </c>
      <c r="N3" s="379" t="s">
        <v>304</v>
      </c>
      <c r="O3" s="380" t="s">
        <v>305</v>
      </c>
      <c r="P3" s="380" t="s">
        <v>305</v>
      </c>
      <c r="Q3" s="381"/>
    </row>
    <row r="4" spans="2:18" s="372" customFormat="1">
      <c r="C4" s="382"/>
      <c r="D4" s="383" t="s">
        <v>306</v>
      </c>
      <c r="E4" s="1045" t="s">
        <v>307</v>
      </c>
      <c r="F4" s="1046"/>
      <c r="G4" s="384" t="s">
        <v>306</v>
      </c>
      <c r="H4" s="385" t="s">
        <v>308</v>
      </c>
      <c r="I4" s="385" t="s">
        <v>309</v>
      </c>
      <c r="J4" s="385" t="s">
        <v>310</v>
      </c>
      <c r="K4" s="385" t="s">
        <v>311</v>
      </c>
      <c r="L4" s="385" t="s">
        <v>312</v>
      </c>
      <c r="M4" s="385" t="s">
        <v>313</v>
      </c>
      <c r="N4" s="385" t="s">
        <v>314</v>
      </c>
      <c r="O4" s="384" t="s">
        <v>315</v>
      </c>
      <c r="P4" s="384" t="s">
        <v>315</v>
      </c>
      <c r="Q4" s="386"/>
    </row>
    <row r="5" spans="2:18" s="372" customFormat="1" ht="16.5">
      <c r="C5" s="380" t="s">
        <v>316</v>
      </c>
      <c r="D5" s="383">
        <v>2020</v>
      </c>
      <c r="E5" s="396" t="s">
        <v>317</v>
      </c>
      <c r="F5" s="396" t="s">
        <v>318</v>
      </c>
      <c r="G5" s="383">
        <v>2019</v>
      </c>
      <c r="H5" s="385"/>
      <c r="I5" s="385"/>
      <c r="J5" s="385"/>
      <c r="K5" s="385"/>
      <c r="L5" s="385"/>
      <c r="M5" s="385"/>
      <c r="N5" s="385"/>
      <c r="O5" s="387"/>
      <c r="P5" s="387"/>
      <c r="Q5" s="386"/>
    </row>
    <row r="6" spans="2:18">
      <c r="C6" s="121" t="s">
        <v>83</v>
      </c>
      <c r="D6" s="516">
        <f>+Disponibilidades!F22</f>
        <v>4436721402.9099998</v>
      </c>
      <c r="E6" s="122"/>
      <c r="F6" s="122"/>
      <c r="G6" s="516">
        <v>4293048762.5699997</v>
      </c>
      <c r="H6" s="124">
        <f>+D6+E6-F6-G6</f>
        <v>143672640.34000015</v>
      </c>
      <c r="I6" s="122"/>
      <c r="J6" s="122"/>
      <c r="K6" s="122"/>
      <c r="L6" s="122"/>
      <c r="M6" s="122"/>
      <c r="N6" s="122"/>
      <c r="O6" s="122"/>
      <c r="P6" s="122"/>
      <c r="Q6" s="122">
        <v>-122301632.40999985</v>
      </c>
      <c r="R6" s="125"/>
    </row>
    <row r="7" spans="2:18" ht="16.5">
      <c r="C7" s="121" t="s">
        <v>319</v>
      </c>
      <c r="D7" s="123"/>
      <c r="E7" s="122"/>
      <c r="F7" s="122"/>
      <c r="G7" s="123">
        <v>0</v>
      </c>
      <c r="H7" s="124">
        <f>+D7+E7-F7-G7</f>
        <v>0</v>
      </c>
      <c r="I7" s="122"/>
      <c r="J7" s="122"/>
      <c r="K7" s="122"/>
      <c r="L7" s="122"/>
      <c r="M7" s="122"/>
      <c r="N7" s="122"/>
      <c r="O7" s="122"/>
      <c r="P7" s="122"/>
      <c r="Q7" s="126">
        <v>0</v>
      </c>
      <c r="R7" s="125"/>
    </row>
    <row r="8" spans="2:18" ht="16.5">
      <c r="C8" s="121" t="s">
        <v>320</v>
      </c>
      <c r="D8" s="123"/>
      <c r="E8" s="122"/>
      <c r="F8" s="122"/>
      <c r="G8" s="123">
        <v>0</v>
      </c>
      <c r="H8" s="124">
        <f>+D8+E8-F8-G8</f>
        <v>0</v>
      </c>
      <c r="I8" s="122"/>
      <c r="J8" s="122"/>
      <c r="K8" s="122"/>
      <c r="L8" s="122"/>
      <c r="M8" s="122"/>
      <c r="N8" s="122"/>
      <c r="O8" s="122">
        <v>0</v>
      </c>
      <c r="P8" s="122"/>
      <c r="Q8" s="126"/>
      <c r="R8" s="125"/>
    </row>
    <row r="9" spans="2:18" ht="16.5">
      <c r="C9" s="121" t="s">
        <v>321</v>
      </c>
      <c r="D9" s="516">
        <f>+BG!B11</f>
        <v>8833663792</v>
      </c>
      <c r="E9" s="122"/>
      <c r="F9" s="122">
        <f>7498075+51367867</f>
        <v>58865942</v>
      </c>
      <c r="G9" s="516">
        <v>10283418878.449999</v>
      </c>
      <c r="H9" s="557">
        <f>+D9-G9-F9+E9-2</f>
        <v>-1508621030.4499989</v>
      </c>
      <c r="I9" s="126">
        <f>H9*-1</f>
        <v>1508621030.4499989</v>
      </c>
      <c r="J9" s="122"/>
      <c r="K9" s="122"/>
      <c r="L9" s="122"/>
      <c r="M9" s="122"/>
      <c r="N9" s="122"/>
      <c r="O9" s="122"/>
      <c r="P9" s="122">
        <f>+I9*-1</f>
        <v>-1508621030.4499989</v>
      </c>
      <c r="Q9" s="122">
        <v>3510137586.9500008</v>
      </c>
      <c r="R9" s="125"/>
    </row>
    <row r="10" spans="2:18" ht="16.5">
      <c r="C10" s="121" t="s">
        <v>322</v>
      </c>
      <c r="D10" s="516">
        <f>+BG!B16</f>
        <v>1477164324</v>
      </c>
      <c r="E10" s="122"/>
      <c r="F10" s="122">
        <v>2999999.6</v>
      </c>
      <c r="G10" s="516">
        <v>1298113428.2</v>
      </c>
      <c r="H10" s="557">
        <f>+D10-G10-F10+E10</f>
        <v>176050896.19999996</v>
      </c>
      <c r="I10" s="122"/>
      <c r="J10" s="122"/>
      <c r="K10" s="126">
        <f>H10*-1</f>
        <v>-176050896.19999996</v>
      </c>
      <c r="L10" s="122"/>
      <c r="M10" s="122"/>
      <c r="N10" s="122"/>
      <c r="O10" s="122"/>
      <c r="P10" s="122"/>
      <c r="Q10" s="122">
        <v>0</v>
      </c>
      <c r="R10" s="125"/>
    </row>
    <row r="11" spans="2:18" ht="16.5">
      <c r="B11" s="127"/>
      <c r="C11" s="128" t="s">
        <v>323</v>
      </c>
      <c r="D11" s="517">
        <f>SUM(D6:D10)</f>
        <v>14747549518.91</v>
      </c>
      <c r="E11" s="142"/>
      <c r="F11" s="122"/>
      <c r="G11" s="543">
        <f>SUM(G6:G10)</f>
        <v>15874581069.219999</v>
      </c>
      <c r="H11" s="124"/>
      <c r="I11" s="122"/>
      <c r="J11" s="122"/>
      <c r="K11" s="122"/>
      <c r="L11" s="122"/>
      <c r="M11" s="122"/>
      <c r="N11" s="122"/>
      <c r="O11" s="122"/>
      <c r="P11" s="122"/>
      <c r="Q11" s="122">
        <v>0</v>
      </c>
      <c r="R11" s="125"/>
    </row>
    <row r="12" spans="2:18">
      <c r="B12" s="130">
        <v>9479616388</v>
      </c>
      <c r="C12" s="121" t="s">
        <v>324</v>
      </c>
      <c r="D12" s="516">
        <f>+BG!B21</f>
        <v>77317442</v>
      </c>
      <c r="E12" s="122"/>
      <c r="F12" s="122"/>
      <c r="G12" s="516">
        <v>142556080</v>
      </c>
      <c r="H12" s="124">
        <f>+D12-G12-F12+E12</f>
        <v>-65238638</v>
      </c>
      <c r="I12" s="122"/>
      <c r="J12" s="122"/>
      <c r="K12" s="122">
        <v>0</v>
      </c>
      <c r="L12" s="122"/>
      <c r="M12" s="122"/>
      <c r="N12" s="122"/>
      <c r="O12" s="131">
        <f>H12*-1</f>
        <v>65238638</v>
      </c>
      <c r="P12" s="122"/>
      <c r="Q12" s="122">
        <v>0</v>
      </c>
      <c r="R12" s="125"/>
    </row>
    <row r="13" spans="2:18">
      <c r="B13" s="130"/>
      <c r="C13" s="121" t="s">
        <v>84</v>
      </c>
      <c r="D13" s="123"/>
      <c r="E13" s="122"/>
      <c r="F13" s="122"/>
      <c r="G13" s="123">
        <v>0</v>
      </c>
      <c r="H13" s="124">
        <f>+D13+E13-F13-G13</f>
        <v>0</v>
      </c>
      <c r="I13" s="122"/>
      <c r="J13" s="122"/>
      <c r="K13" s="122"/>
      <c r="L13" s="122"/>
      <c r="M13" s="122"/>
      <c r="N13" s="122"/>
      <c r="O13" s="131"/>
      <c r="P13" s="122"/>
      <c r="Q13" s="122"/>
      <c r="R13" s="125"/>
    </row>
    <row r="14" spans="2:18">
      <c r="B14" s="130"/>
      <c r="C14" s="121" t="s">
        <v>325</v>
      </c>
      <c r="D14" s="516">
        <f>+BG!B23</f>
        <v>12167754360</v>
      </c>
      <c r="E14" s="122"/>
      <c r="F14" s="122"/>
      <c r="G14" s="516">
        <v>12272652570</v>
      </c>
      <c r="H14" s="559">
        <f>+D14-G14-F14+E14</f>
        <v>-104898210</v>
      </c>
      <c r="I14" s="122"/>
      <c r="J14" s="122"/>
      <c r="K14" s="122"/>
      <c r="L14" s="122"/>
      <c r="M14" s="122"/>
      <c r="N14" s="122"/>
      <c r="O14" s="131">
        <f>+H14*-1</f>
        <v>104898210</v>
      </c>
      <c r="P14" s="122"/>
      <c r="Q14" s="122"/>
      <c r="R14" s="125"/>
    </row>
    <row r="15" spans="2:18" ht="26.25">
      <c r="B15" s="127"/>
      <c r="C15" s="135" t="s">
        <v>326</v>
      </c>
      <c r="D15" s="516">
        <f>+'Activo Fijo'!D100</f>
        <v>860300430250.13989</v>
      </c>
      <c r="E15" s="527"/>
      <c r="F15" s="140"/>
      <c r="G15" s="516">
        <f>+'Activo Fijo'!H100</f>
        <v>857894341613.88989</v>
      </c>
      <c r="H15" s="558">
        <f>+D15-G15-F15+E15</f>
        <v>2406088636.25</v>
      </c>
      <c r="I15" s="122"/>
      <c r="J15" s="122"/>
      <c r="K15" s="122"/>
      <c r="L15" s="122"/>
      <c r="M15" s="122"/>
      <c r="N15" s="122"/>
      <c r="O15" s="131">
        <f>+H15*-1</f>
        <v>-2406088636.25</v>
      </c>
      <c r="P15" s="122"/>
      <c r="Q15" s="122">
        <v>0</v>
      </c>
      <c r="R15" s="125"/>
    </row>
    <row r="16" spans="2:18" s="134" customFormat="1" ht="18.75">
      <c r="B16" s="132"/>
      <c r="C16" s="135" t="s">
        <v>327</v>
      </c>
      <c r="D16" s="516">
        <f>+'Activo Fijo'!D145</f>
        <v>0</v>
      </c>
      <c r="E16" s="527"/>
      <c r="F16" s="122"/>
      <c r="G16" s="516">
        <v>0</v>
      </c>
      <c r="H16" s="124">
        <f t="shared" ref="H16:H23" si="0">+D16-G16-F16+E16</f>
        <v>0</v>
      </c>
      <c r="I16" s="122"/>
      <c r="J16" s="122"/>
      <c r="K16" s="122"/>
      <c r="L16" s="122"/>
      <c r="M16" s="122"/>
      <c r="N16" s="122"/>
      <c r="O16" s="131">
        <f>+H16*-1</f>
        <v>0</v>
      </c>
      <c r="P16" s="122"/>
      <c r="Q16" s="122">
        <v>0</v>
      </c>
      <c r="R16" s="133"/>
    </row>
    <row r="17" spans="1:18" ht="18.75">
      <c r="B17" s="127"/>
      <c r="C17" s="135" t="s">
        <v>328</v>
      </c>
      <c r="D17" s="516">
        <v>0</v>
      </c>
      <c r="E17" s="527"/>
      <c r="F17" s="122"/>
      <c r="G17" s="516">
        <v>0</v>
      </c>
      <c r="H17" s="124">
        <f t="shared" si="0"/>
        <v>0</v>
      </c>
      <c r="I17" s="122"/>
      <c r="J17" s="122"/>
      <c r="K17" s="122"/>
      <c r="L17" s="122"/>
      <c r="M17" s="122"/>
      <c r="N17" s="122"/>
      <c r="O17" s="131"/>
      <c r="P17" s="122"/>
      <c r="Q17" s="122"/>
      <c r="R17" s="125"/>
    </row>
    <row r="18" spans="1:18" ht="18.75">
      <c r="B18" s="127"/>
      <c r="C18" s="135" t="s">
        <v>329</v>
      </c>
      <c r="D18" s="516">
        <f>+'Activo Fijo'!D130</f>
        <v>0</v>
      </c>
      <c r="E18" s="527"/>
      <c r="F18" s="122"/>
      <c r="G18" s="516">
        <v>0</v>
      </c>
      <c r="H18" s="124">
        <f t="shared" si="0"/>
        <v>0</v>
      </c>
      <c r="I18" s="122"/>
      <c r="J18" s="122"/>
      <c r="K18" s="122"/>
      <c r="L18" s="122"/>
      <c r="M18" s="122"/>
      <c r="N18" s="122"/>
      <c r="O18" s="131"/>
      <c r="P18" s="122"/>
      <c r="Q18" s="122"/>
      <c r="R18" s="125"/>
    </row>
    <row r="19" spans="1:18" ht="16.5">
      <c r="B19" s="127"/>
      <c r="C19" s="520" t="s">
        <v>330</v>
      </c>
      <c r="D19" s="521">
        <f>+'Activo Fijo'!D126</f>
        <v>2283215892.73</v>
      </c>
      <c r="E19" s="122"/>
      <c r="F19" s="122"/>
      <c r="G19" s="516">
        <v>2283215892.73</v>
      </c>
      <c r="H19" s="124">
        <f>+D19-G19-F19+E19</f>
        <v>0</v>
      </c>
      <c r="I19" s="122"/>
      <c r="J19" s="122"/>
      <c r="K19" s="122"/>
      <c r="L19" s="122"/>
      <c r="M19" s="122"/>
      <c r="N19" s="122"/>
      <c r="O19" s="131">
        <f>+H19*-1</f>
        <v>0</v>
      </c>
      <c r="P19" s="122"/>
      <c r="Q19" s="122"/>
      <c r="R19" s="125"/>
    </row>
    <row r="20" spans="1:18" ht="16.5">
      <c r="B20" s="127"/>
      <c r="C20" s="135" t="s">
        <v>331</v>
      </c>
      <c r="D20" s="516">
        <f>+'Activo Fijo'!D133+'Activo Fijo'!D135</f>
        <v>0</v>
      </c>
      <c r="E20" s="122"/>
      <c r="F20" s="122"/>
      <c r="G20" s="516">
        <v>0</v>
      </c>
      <c r="H20" s="124">
        <f t="shared" si="0"/>
        <v>0</v>
      </c>
      <c r="I20" s="122"/>
      <c r="J20" s="122"/>
      <c r="K20" s="122"/>
      <c r="L20" s="122"/>
      <c r="M20" s="122"/>
      <c r="N20" s="122"/>
      <c r="O20" s="131">
        <f>+H20*-1</f>
        <v>0</v>
      </c>
      <c r="P20" s="122"/>
      <c r="Q20" s="122"/>
      <c r="R20" s="125"/>
    </row>
    <row r="21" spans="1:18" ht="16.5">
      <c r="B21" s="127"/>
      <c r="C21" s="135" t="s">
        <v>332</v>
      </c>
      <c r="D21" s="516">
        <f>+'Activo Fijo'!D140</f>
        <v>0</v>
      </c>
      <c r="E21" s="122"/>
      <c r="F21" s="122"/>
      <c r="G21" s="516">
        <v>0</v>
      </c>
      <c r="H21" s="124"/>
      <c r="I21" s="122"/>
      <c r="J21" s="122"/>
      <c r="K21" s="122"/>
      <c r="L21" s="122"/>
      <c r="M21" s="122"/>
      <c r="N21" s="122"/>
      <c r="O21" s="131">
        <f>+H21*-1</f>
        <v>0</v>
      </c>
      <c r="P21" s="122"/>
      <c r="Q21" s="122"/>
      <c r="R21" s="125"/>
    </row>
    <row r="22" spans="1:18" ht="16.5">
      <c r="B22" s="127"/>
      <c r="C22" s="523" t="s">
        <v>333</v>
      </c>
      <c r="D22" s="524">
        <f>+'Activo Fijo'!D143</f>
        <v>479555182</v>
      </c>
      <c r="E22" s="122"/>
      <c r="F22" s="122"/>
      <c r="G22" s="516">
        <v>479555182</v>
      </c>
      <c r="H22" s="124">
        <f t="shared" si="0"/>
        <v>0</v>
      </c>
      <c r="I22" s="122"/>
      <c r="J22" s="122"/>
      <c r="K22" s="122"/>
      <c r="L22" s="122"/>
      <c r="M22" s="122"/>
      <c r="N22" s="122"/>
      <c r="O22" s="131">
        <f>+H22*-1</f>
        <v>0</v>
      </c>
      <c r="P22" s="122"/>
      <c r="Q22" s="122"/>
      <c r="R22" s="125"/>
    </row>
    <row r="23" spans="1:18" ht="16.5">
      <c r="B23" s="127"/>
      <c r="C23" s="528" t="s">
        <v>849</v>
      </c>
      <c r="D23" s="519">
        <f>+'Activo Fijo'!D97</f>
        <v>8562810146</v>
      </c>
      <c r="E23" s="340"/>
      <c r="F23" s="340"/>
      <c r="G23" s="519"/>
      <c r="H23" s="557">
        <f t="shared" si="0"/>
        <v>8562810146</v>
      </c>
      <c r="I23" s="340"/>
      <c r="J23" s="340"/>
      <c r="K23" s="340"/>
      <c r="L23" s="340"/>
      <c r="M23" s="340"/>
      <c r="N23" s="340"/>
      <c r="O23" s="131"/>
      <c r="P23" s="340"/>
      <c r="Q23" s="340"/>
      <c r="R23" s="125"/>
    </row>
    <row r="24" spans="1:18" ht="16.5">
      <c r="A24" s="136"/>
      <c r="B24" s="137"/>
      <c r="C24" s="529" t="s">
        <v>334</v>
      </c>
      <c r="D24" s="516">
        <f>+'Activo Fijo'!D101</f>
        <v>186123276520.40002</v>
      </c>
      <c r="E24" s="122"/>
      <c r="F24" s="122">
        <f>+'Activo Fijo'!C101</f>
        <v>0.27001953125</v>
      </c>
      <c r="G24" s="516">
        <v>186123276519.69</v>
      </c>
      <c r="H24" s="138">
        <f>D24-G24-F24+E24</f>
        <v>0.44000244140625</v>
      </c>
      <c r="I24" s="122"/>
      <c r="J24" s="122"/>
      <c r="K24" s="122"/>
      <c r="L24" s="122"/>
      <c r="M24" s="122"/>
      <c r="N24" s="122"/>
      <c r="O24" s="131">
        <v>5.0604343414306641E-5</v>
      </c>
      <c r="P24" s="122"/>
      <c r="Q24" s="122">
        <v>0</v>
      </c>
      <c r="R24" s="125"/>
    </row>
    <row r="25" spans="1:18" ht="16.5">
      <c r="B25" s="127"/>
      <c r="C25" s="529" t="s">
        <v>335</v>
      </c>
      <c r="D25" s="516">
        <f>+'Activo Fijo'!D102</f>
        <v>-382526554206.39001</v>
      </c>
      <c r="E25" s="140">
        <f>+F163+F164</f>
        <v>4954869939.1800003</v>
      </c>
      <c r="F25" s="122"/>
      <c r="G25" s="516">
        <v>-377571684267.20996</v>
      </c>
      <c r="H25" s="124">
        <f>+D25-G25-F25+E25</f>
        <v>-5.340576171875E-5</v>
      </c>
      <c r="I25" s="122"/>
      <c r="J25" s="122"/>
      <c r="K25" s="122"/>
      <c r="L25" s="122"/>
      <c r="M25" s="122"/>
      <c r="N25" s="122"/>
      <c r="O25" s="122"/>
      <c r="P25" s="122"/>
      <c r="Q25" s="122">
        <v>2.4318695068359375E-5</v>
      </c>
      <c r="R25" s="125"/>
    </row>
    <row r="26" spans="1:18" ht="23.25">
      <c r="B26" s="139"/>
      <c r="C26" s="530" t="s">
        <v>336</v>
      </c>
      <c r="D26" s="516">
        <f>+BG!B35</f>
        <v>638151049</v>
      </c>
      <c r="E26" s="397">
        <f>+F169</f>
        <v>186277098</v>
      </c>
      <c r="F26" s="142"/>
      <c r="G26" s="516">
        <f>332497944.49</f>
        <v>332497944.49000001</v>
      </c>
      <c r="H26" s="557">
        <f>+D26-G26-F26+E26</f>
        <v>491930202.50999999</v>
      </c>
      <c r="I26" s="142"/>
      <c r="J26" s="122"/>
      <c r="K26" s="122">
        <f>H26*-1</f>
        <v>-491930202.50999999</v>
      </c>
      <c r="L26" s="122"/>
      <c r="M26" s="122"/>
      <c r="N26" s="122"/>
      <c r="O26" s="122"/>
      <c r="P26" s="122"/>
      <c r="Q26" s="122">
        <v>1.4800000190734863</v>
      </c>
      <c r="R26" s="125"/>
    </row>
    <row r="27" spans="1:18" ht="23.25">
      <c r="C27" s="531" t="s">
        <v>337</v>
      </c>
      <c r="D27" s="516">
        <f>+BG!B36</f>
        <v>291283197</v>
      </c>
      <c r="E27" s="397">
        <f>+F170</f>
        <v>517011477</v>
      </c>
      <c r="F27" s="122"/>
      <c r="G27" s="516">
        <v>808294674.54999995</v>
      </c>
      <c r="H27" s="124">
        <f>+D27+E27-F27-G27</f>
        <v>-0.54999995231628418</v>
      </c>
      <c r="I27" s="122"/>
      <c r="J27" s="122"/>
      <c r="K27" s="122"/>
      <c r="L27" s="122"/>
      <c r="M27" s="122"/>
      <c r="N27" s="122"/>
      <c r="O27" s="122"/>
      <c r="P27" s="122"/>
      <c r="Q27" s="122">
        <v>0</v>
      </c>
      <c r="R27" s="125"/>
    </row>
    <row r="28" spans="1:18">
      <c r="B28" s="127"/>
      <c r="C28" s="531" t="s">
        <v>335</v>
      </c>
      <c r="D28" s="516">
        <v>0</v>
      </c>
      <c r="E28" s="140"/>
      <c r="F28" s="122"/>
      <c r="G28" s="123">
        <v>0</v>
      </c>
      <c r="H28" s="124">
        <f>+D28+E28-F28-G28</f>
        <v>0</v>
      </c>
      <c r="I28" s="122"/>
      <c r="J28" s="122"/>
      <c r="K28" s="122"/>
      <c r="L28" s="122"/>
      <c r="M28" s="122"/>
      <c r="N28" s="122"/>
      <c r="O28" s="122"/>
      <c r="P28" s="122"/>
      <c r="Q28" s="122">
        <v>0</v>
      </c>
      <c r="R28" s="125"/>
    </row>
    <row r="29" spans="1:18" ht="16.5">
      <c r="C29" s="532" t="s">
        <v>224</v>
      </c>
      <c r="D29" s="517">
        <f>SUM(D12:D28)</f>
        <v>688397239832.87988</v>
      </c>
      <c r="E29" s="142"/>
      <c r="F29" s="142"/>
      <c r="G29" s="129">
        <f>SUM(G12:G28)</f>
        <v>682764706210.13989</v>
      </c>
      <c r="H29" s="122"/>
      <c r="I29" s="122"/>
      <c r="J29" s="122"/>
      <c r="K29" s="122"/>
      <c r="L29" s="122"/>
      <c r="M29" s="122"/>
      <c r="N29" s="122"/>
      <c r="O29" s="122"/>
      <c r="P29" s="122"/>
      <c r="Q29" s="122">
        <v>0</v>
      </c>
      <c r="R29" s="125"/>
    </row>
    <row r="30" spans="1:18" ht="16.5">
      <c r="B30" s="127">
        <v>490342916190.35986</v>
      </c>
      <c r="C30" s="128" t="s">
        <v>85</v>
      </c>
      <c r="D30" s="517">
        <f>D29+D11</f>
        <v>703144789351.78992</v>
      </c>
      <c r="E30" s="142"/>
      <c r="F30" s="122"/>
      <c r="G30" s="129">
        <f>G29+G11</f>
        <v>698639287279.35986</v>
      </c>
      <c r="H30" s="124"/>
      <c r="I30" s="122"/>
      <c r="J30" s="122"/>
      <c r="K30" s="122"/>
      <c r="L30" s="122"/>
      <c r="M30" s="122"/>
      <c r="N30" s="122"/>
      <c r="O30" s="122"/>
      <c r="P30" s="122"/>
      <c r="Q30" s="122">
        <v>0</v>
      </c>
      <c r="R30" s="125"/>
    </row>
    <row r="31" spans="1:18">
      <c r="C31" s="121" t="s">
        <v>338</v>
      </c>
      <c r="D31" s="516">
        <f>873369747+388995937.51</f>
        <v>1262365684.51</v>
      </c>
      <c r="E31" s="122"/>
      <c r="F31" s="122"/>
      <c r="G31" s="123"/>
      <c r="H31" s="557">
        <f>+G31-D31-F31+E31</f>
        <v>-1262365684.51</v>
      </c>
      <c r="I31" s="122"/>
      <c r="J31" s="122"/>
      <c r="K31" s="122">
        <v>0</v>
      </c>
      <c r="L31" s="122"/>
      <c r="M31" s="122"/>
      <c r="N31" s="122"/>
      <c r="O31" s="122"/>
      <c r="P31" s="122"/>
      <c r="Q31" s="122">
        <v>0</v>
      </c>
      <c r="R31" s="125"/>
    </row>
    <row r="32" spans="1:18" ht="16.5">
      <c r="C32" s="121" t="s">
        <v>228</v>
      </c>
      <c r="D32" s="516">
        <f>+BG!B44</f>
        <v>10513383914</v>
      </c>
      <c r="E32" s="122"/>
      <c r="F32" s="122"/>
      <c r="G32" s="516">
        <f>5780085268.77+105510704</f>
        <v>5885595972.7700005</v>
      </c>
      <c r="H32" s="557">
        <f>+G32-D32-F32+E32</f>
        <v>-4627787941.2299995</v>
      </c>
      <c r="I32" s="122"/>
      <c r="J32" s="122"/>
      <c r="K32" s="126">
        <f>H32*-1</f>
        <v>4627787941.2299995</v>
      </c>
      <c r="L32" s="126"/>
      <c r="M32" s="122"/>
      <c r="N32" s="122"/>
      <c r="O32" s="122"/>
      <c r="P32" s="122"/>
      <c r="Q32" s="122">
        <v>0</v>
      </c>
      <c r="R32" s="125"/>
    </row>
    <row r="33" spans="2:19" ht="16.5">
      <c r="B33" s="127"/>
      <c r="C33" s="121" t="s">
        <v>339</v>
      </c>
      <c r="D33" s="516">
        <f>+BG!B46</f>
        <v>925832145</v>
      </c>
      <c r="E33" s="122"/>
      <c r="F33" s="122">
        <f>F26+F29</f>
        <v>0</v>
      </c>
      <c r="G33" s="516">
        <f>+BG!D45</f>
        <v>21446542969</v>
      </c>
      <c r="H33" s="557">
        <f t="shared" ref="H33" si="1">+G33-D33-F33+E33</f>
        <v>20520710824</v>
      </c>
      <c r="I33" s="122"/>
      <c r="J33" s="122"/>
      <c r="K33" s="126">
        <f>H33*-1</f>
        <v>-20520710824</v>
      </c>
      <c r="L33" s="126"/>
      <c r="M33" s="122"/>
      <c r="N33" s="122"/>
      <c r="O33" s="122"/>
      <c r="P33" s="122"/>
      <c r="Q33" s="122">
        <v>0</v>
      </c>
      <c r="R33" s="125"/>
    </row>
    <row r="34" spans="2:19" s="134" customFormat="1">
      <c r="C34" s="121" t="s">
        <v>340</v>
      </c>
      <c r="D34" s="516">
        <f>+BG!B45-1262365685</f>
        <v>7847952207</v>
      </c>
      <c r="E34" s="122"/>
      <c r="F34" s="122"/>
      <c r="G34" s="516">
        <f>+BG!D46</f>
        <v>1029917993</v>
      </c>
      <c r="H34" s="557">
        <f>+G34-D34-F34+E34</f>
        <v>-6818034214</v>
      </c>
      <c r="I34" s="122"/>
      <c r="J34" s="122"/>
      <c r="K34" s="122"/>
      <c r="L34" s="122"/>
      <c r="M34" s="122"/>
      <c r="N34" s="122"/>
      <c r="O34" s="122"/>
      <c r="P34" s="122">
        <f>+H34*-1</f>
        <v>6818034214</v>
      </c>
      <c r="Q34" s="122">
        <v>0</v>
      </c>
      <c r="R34" s="133"/>
    </row>
    <row r="35" spans="2:19">
      <c r="C35" s="121" t="s">
        <v>341</v>
      </c>
      <c r="D35" s="516">
        <v>0</v>
      </c>
      <c r="E35" s="122">
        <v>0</v>
      </c>
      <c r="F35" s="122">
        <f>F33-F27</f>
        <v>0</v>
      </c>
      <c r="G35" s="123">
        <v>0</v>
      </c>
      <c r="H35" s="124">
        <f t="shared" ref="H35:H36" si="2">+G35-D35-F35+E35</f>
        <v>0</v>
      </c>
      <c r="I35" s="122"/>
      <c r="J35" s="122"/>
      <c r="K35" s="122"/>
      <c r="L35" s="122"/>
      <c r="M35" s="122"/>
      <c r="N35" s="122"/>
      <c r="O35" s="122"/>
      <c r="P35" s="122"/>
      <c r="Q35" s="122"/>
      <c r="R35" s="125"/>
    </row>
    <row r="36" spans="2:19">
      <c r="C36" s="121"/>
      <c r="D36" s="516">
        <v>0</v>
      </c>
      <c r="E36" s="122"/>
      <c r="F36" s="122"/>
      <c r="G36" s="123">
        <v>0</v>
      </c>
      <c r="H36" s="124">
        <f t="shared" si="2"/>
        <v>0</v>
      </c>
      <c r="I36" s="122"/>
      <c r="J36" s="122"/>
      <c r="K36" s="122"/>
      <c r="L36" s="122"/>
      <c r="M36" s="122"/>
      <c r="N36" s="122"/>
      <c r="O36" s="122"/>
      <c r="P36" s="122"/>
      <c r="Q36" s="122"/>
      <c r="R36" s="125"/>
    </row>
    <row r="37" spans="2:19" ht="16.5">
      <c r="C37" s="128" t="s">
        <v>342</v>
      </c>
      <c r="D37" s="543">
        <f>SUM(D31:D36)</f>
        <v>20549533950.510002</v>
      </c>
      <c r="E37" s="122"/>
      <c r="F37" s="122"/>
      <c r="G37" s="543">
        <f>SUM(G32:G36)</f>
        <v>28362056934.77</v>
      </c>
      <c r="H37" s="141"/>
      <c r="I37" s="122"/>
      <c r="J37" s="122"/>
      <c r="K37" s="122"/>
      <c r="L37" s="122"/>
      <c r="M37" s="122"/>
      <c r="N37" s="122"/>
      <c r="O37" s="122"/>
      <c r="P37" s="122"/>
      <c r="Q37" s="122">
        <v>0</v>
      </c>
      <c r="R37" s="125"/>
    </row>
    <row r="38" spans="2:19">
      <c r="C38" s="121" t="s">
        <v>343</v>
      </c>
      <c r="D38" s="123">
        <f>+BG!B52</f>
        <v>479260000000</v>
      </c>
      <c r="E38" s="122"/>
      <c r="F38" s="122"/>
      <c r="G38" s="516">
        <f>459043759129.83-347696903</f>
        <v>458696062226.83002</v>
      </c>
      <c r="H38" s="557">
        <f>+G38-D38-F38+E38</f>
        <v>-20563937773.169983</v>
      </c>
      <c r="I38" s="122"/>
      <c r="J38" s="122"/>
      <c r="K38" s="122"/>
      <c r="L38" s="122"/>
      <c r="M38" s="122"/>
      <c r="N38" s="122"/>
      <c r="O38" s="122"/>
      <c r="P38" s="122">
        <f>+H38*-1</f>
        <v>20563937773.169983</v>
      </c>
      <c r="Q38" s="122">
        <v>0</v>
      </c>
      <c r="R38" s="125"/>
      <c r="S38" s="127"/>
    </row>
    <row r="39" spans="2:19">
      <c r="C39" s="348" t="str">
        <f>+BG!A51</f>
        <v>Cuentas a pagar (Nota 7)</v>
      </c>
      <c r="D39" s="349">
        <f>+BG!B50</f>
        <v>0</v>
      </c>
      <c r="E39" s="340"/>
      <c r="F39" s="340"/>
      <c r="G39" s="519">
        <v>347696903</v>
      </c>
      <c r="H39" s="557">
        <f t="shared" ref="H39" si="3">+G39-D39-F39+E39</f>
        <v>347696903</v>
      </c>
      <c r="I39" s="340"/>
      <c r="J39" s="340"/>
      <c r="K39" s="340"/>
      <c r="L39" s="340"/>
      <c r="M39" s="340"/>
      <c r="N39" s="340"/>
      <c r="O39" s="340"/>
      <c r="P39" s="340"/>
      <c r="Q39" s="340"/>
      <c r="R39" s="125"/>
      <c r="S39" s="127"/>
    </row>
    <row r="40" spans="2:19" ht="16.5">
      <c r="C40" s="128" t="s">
        <v>19</v>
      </c>
      <c r="D40" s="129">
        <f>+D38+D39</f>
        <v>479260000000</v>
      </c>
      <c r="E40" s="122"/>
      <c r="F40" s="122"/>
      <c r="G40" s="543">
        <f>+G38+G39</f>
        <v>459043759129.83002</v>
      </c>
      <c r="H40" s="124"/>
      <c r="I40" s="122"/>
      <c r="J40" s="122"/>
      <c r="K40" s="122"/>
      <c r="L40" s="122"/>
      <c r="M40" s="122"/>
      <c r="N40" s="122"/>
      <c r="O40" s="122"/>
      <c r="P40" s="122"/>
      <c r="Q40" s="122">
        <v>0</v>
      </c>
      <c r="R40" s="125"/>
    </row>
    <row r="41" spans="2:19" ht="16.5">
      <c r="B41" s="127">
        <v>416769395079</v>
      </c>
      <c r="C41" s="128" t="s">
        <v>86</v>
      </c>
      <c r="D41" s="517">
        <f>D40+D37</f>
        <v>499809533950.51001</v>
      </c>
      <c r="E41" s="122"/>
      <c r="F41" s="122"/>
      <c r="G41" s="543">
        <f>G40+G37</f>
        <v>487405816064.60004</v>
      </c>
      <c r="H41" s="124"/>
      <c r="I41" s="122"/>
      <c r="J41" s="122"/>
      <c r="K41" s="122"/>
      <c r="L41" s="122"/>
      <c r="M41" s="122"/>
      <c r="N41" s="122"/>
      <c r="O41" s="122"/>
      <c r="P41" s="122"/>
      <c r="Q41" s="122">
        <v>0</v>
      </c>
      <c r="R41" s="125"/>
    </row>
    <row r="42" spans="2:19">
      <c r="C42" s="121" t="s">
        <v>38</v>
      </c>
      <c r="D42" s="544">
        <f>+BG!B59</f>
        <v>150000000000</v>
      </c>
      <c r="E42" s="122">
        <f>F44+F45+F46-E44</f>
        <v>89999999999.300003</v>
      </c>
      <c r="F42" s="122"/>
      <c r="G42" s="516">
        <v>60000000000</v>
      </c>
      <c r="H42" s="124">
        <f>+G42-D42-F42+E42</f>
        <v>-0.6999969482421875</v>
      </c>
      <c r="I42" s="122"/>
      <c r="J42" s="122"/>
      <c r="K42" s="122"/>
      <c r="L42" s="122"/>
      <c r="M42" s="122"/>
      <c r="N42" s="122"/>
      <c r="O42" s="122"/>
      <c r="P42" s="122">
        <v>0</v>
      </c>
      <c r="Q42" s="122">
        <v>0</v>
      </c>
      <c r="R42" s="125"/>
    </row>
    <row r="43" spans="2:19">
      <c r="C43" s="121" t="s">
        <v>344</v>
      </c>
      <c r="D43" s="516">
        <v>0</v>
      </c>
      <c r="E43" s="122"/>
      <c r="F43" s="561"/>
      <c r="G43" s="123">
        <v>0</v>
      </c>
      <c r="H43" s="124">
        <f>+G43-D43-F43+E43</f>
        <v>0</v>
      </c>
      <c r="I43" s="122"/>
      <c r="J43" s="122"/>
      <c r="K43" s="122"/>
      <c r="L43" s="122"/>
      <c r="M43" s="122"/>
      <c r="N43" s="122"/>
      <c r="O43" s="122"/>
      <c r="P43" s="122">
        <v>0</v>
      </c>
      <c r="Q43" s="122">
        <v>0</v>
      </c>
      <c r="R43" s="125"/>
    </row>
    <row r="44" spans="2:19" s="350" customFormat="1">
      <c r="C44" s="351" t="s">
        <v>345</v>
      </c>
      <c r="D44" s="544">
        <f>+BG!B61+BG!B62</f>
        <v>4559199405.2200003</v>
      </c>
      <c r="E44" s="123">
        <v>43632344.399999999</v>
      </c>
      <c r="F44" s="562">
        <f>6095022106.95+22239882328.02</f>
        <v>28334904434.970001</v>
      </c>
      <c r="G44" s="524">
        <v>32850471495.760002</v>
      </c>
      <c r="H44" s="124"/>
      <c r="I44" s="352"/>
      <c r="J44" s="352"/>
      <c r="K44" s="352"/>
      <c r="L44" s="352"/>
      <c r="M44" s="352"/>
      <c r="N44" s="352"/>
      <c r="O44" s="352"/>
      <c r="P44" s="352"/>
      <c r="Q44" s="352">
        <v>-26523152096.010002</v>
      </c>
      <c r="R44" s="353"/>
    </row>
    <row r="45" spans="2:19" ht="21">
      <c r="C45" s="121" t="s">
        <v>346</v>
      </c>
      <c r="D45" s="544">
        <f>+BG!B63</f>
        <v>56736137752</v>
      </c>
      <c r="E45" s="354">
        <f>+F47+F9+F10</f>
        <v>875646880.60000002</v>
      </c>
      <c r="F45" s="560">
        <f>11665095564.73+43632344</f>
        <v>11708727908.73</v>
      </c>
      <c r="G45" s="516">
        <v>67569218780.669998</v>
      </c>
      <c r="H45" s="124">
        <f>+G45-D45-F45+E45</f>
        <v>0.53999865055084229</v>
      </c>
      <c r="I45" s="142" t="s">
        <v>865</v>
      </c>
      <c r="J45" s="122"/>
      <c r="K45" s="122"/>
      <c r="L45" s="122"/>
      <c r="M45" s="122"/>
      <c r="N45" s="122"/>
      <c r="O45" s="122"/>
      <c r="P45" s="122">
        <v>0</v>
      </c>
      <c r="Q45" s="122">
        <v>-27123602933</v>
      </c>
      <c r="R45" s="125"/>
    </row>
    <row r="46" spans="2:19">
      <c r="B46" s="134"/>
      <c r="C46" s="121" t="s">
        <v>347</v>
      </c>
      <c r="D46" s="516">
        <f>+BG!B60</f>
        <v>0</v>
      </c>
      <c r="E46" s="122"/>
      <c r="F46" s="560">
        <v>50000000000</v>
      </c>
      <c r="G46" s="516">
        <v>50000000000.059998</v>
      </c>
      <c r="H46" s="124">
        <f>+G46-D46-F46+E46</f>
        <v>5.999755859375E-2</v>
      </c>
      <c r="I46" s="122"/>
      <c r="J46" s="122"/>
      <c r="K46" s="122"/>
      <c r="L46" s="122"/>
      <c r="M46" s="122"/>
      <c r="N46" s="122"/>
      <c r="O46" s="122">
        <f>+H46*-1</f>
        <v>-5.999755859375E-2</v>
      </c>
      <c r="P46" s="122"/>
      <c r="Q46" s="122"/>
      <c r="R46" s="125"/>
    </row>
    <row r="47" spans="2:19">
      <c r="B47" s="127"/>
      <c r="C47" s="121" t="s">
        <v>348</v>
      </c>
      <c r="D47" s="545">
        <f>+BG!B64</f>
        <v>-8172462145</v>
      </c>
      <c r="E47" s="355">
        <f>+D47</f>
        <v>-8172462145</v>
      </c>
      <c r="F47" s="122">
        <f>+G47</f>
        <v>813780939</v>
      </c>
      <c r="G47" s="563">
        <f>+[3]Patrimonial!D63</f>
        <v>813780939</v>
      </c>
      <c r="H47" s="124">
        <f>+D47-E47+F47-G47</f>
        <v>0</v>
      </c>
      <c r="I47" s="122"/>
      <c r="J47" s="122"/>
      <c r="K47" s="122"/>
      <c r="L47" s="122"/>
      <c r="M47" s="122"/>
      <c r="N47" s="122"/>
      <c r="O47" s="122"/>
      <c r="P47" s="122"/>
      <c r="Q47" s="122">
        <v>0</v>
      </c>
      <c r="R47" s="125"/>
    </row>
    <row r="48" spans="2:19" ht="16.5">
      <c r="B48" s="127">
        <v>490342916190.19702</v>
      </c>
      <c r="C48" s="128" t="s">
        <v>349</v>
      </c>
      <c r="D48" s="543">
        <f>SUM(D42:D47)+D41</f>
        <v>702932408962.72998</v>
      </c>
      <c r="E48" s="122"/>
      <c r="F48" s="122"/>
      <c r="G48" s="543">
        <f>SUM(G42:G47)+G41</f>
        <v>698639287280.09009</v>
      </c>
      <c r="H48" s="124"/>
      <c r="I48" s="122"/>
      <c r="J48" s="122"/>
      <c r="K48" s="122"/>
      <c r="L48" s="122"/>
      <c r="M48" s="122"/>
      <c r="N48" s="122"/>
      <c r="O48" s="122"/>
      <c r="P48" s="122"/>
      <c r="Q48" s="122">
        <v>0</v>
      </c>
      <c r="R48" s="125"/>
    </row>
    <row r="49" spans="2:18" ht="16.5">
      <c r="B49" s="127">
        <v>37214789385.386993</v>
      </c>
      <c r="C49" s="128"/>
      <c r="D49" s="129">
        <f>D48-D30</f>
        <v>-212380389.05993652</v>
      </c>
      <c r="E49" s="122"/>
      <c r="F49" s="122"/>
      <c r="G49" s="129">
        <f>G48-G30</f>
        <v>0.730224609375</v>
      </c>
      <c r="H49" s="143"/>
      <c r="I49" s="143"/>
      <c r="J49" s="143"/>
      <c r="K49" s="143"/>
      <c r="L49" s="143"/>
      <c r="M49" s="143"/>
      <c r="N49" s="143"/>
      <c r="O49" s="143"/>
      <c r="P49" s="143"/>
      <c r="Q49" s="122">
        <v>0</v>
      </c>
      <c r="R49" s="125"/>
    </row>
    <row r="50" spans="2:18">
      <c r="B50" s="144" t="s">
        <v>350</v>
      </c>
      <c r="C50" s="145" t="s">
        <v>351</v>
      </c>
      <c r="D50" s="146"/>
      <c r="E50" s="147"/>
      <c r="F50" s="140"/>
      <c r="G50" s="146"/>
      <c r="H50" s="148"/>
      <c r="I50" s="148"/>
      <c r="J50" s="149"/>
      <c r="K50" s="149"/>
      <c r="L50" s="149"/>
      <c r="M50" s="149"/>
      <c r="N50" s="149"/>
      <c r="O50" s="149"/>
      <c r="P50" s="149"/>
      <c r="Q50" s="122">
        <v>0</v>
      </c>
      <c r="R50" s="125"/>
    </row>
    <row r="51" spans="2:18">
      <c r="B51" s="144" t="s">
        <v>352</v>
      </c>
      <c r="C51" s="145" t="s">
        <v>353</v>
      </c>
      <c r="D51" s="511">
        <f>SUM(D52:D64)</f>
        <v>111987975790.21001</v>
      </c>
      <c r="E51" s="122"/>
      <c r="F51" s="140"/>
      <c r="G51" s="150">
        <f>SUM(G52:G63)</f>
        <v>128318438660.94</v>
      </c>
      <c r="H51" s="122"/>
      <c r="I51" s="148"/>
      <c r="J51" s="149"/>
      <c r="K51" s="149"/>
      <c r="L51" s="149"/>
      <c r="M51" s="149"/>
      <c r="N51" s="149"/>
      <c r="O51" s="149"/>
      <c r="P51" s="149"/>
      <c r="Q51" s="122">
        <v>33121858819.939999</v>
      </c>
      <c r="R51" s="125"/>
    </row>
    <row r="52" spans="2:18">
      <c r="B52" s="144" t="s">
        <v>354</v>
      </c>
      <c r="C52" s="145" t="s">
        <v>355</v>
      </c>
      <c r="D52" s="512">
        <v>113717588500</v>
      </c>
      <c r="E52" s="122"/>
      <c r="F52" s="140"/>
      <c r="G52" s="146">
        <v>0</v>
      </c>
      <c r="H52" s="124"/>
      <c r="I52" s="148"/>
      <c r="J52" s="149"/>
      <c r="K52" s="149"/>
      <c r="L52" s="149"/>
      <c r="M52" s="149"/>
      <c r="N52" s="149"/>
      <c r="O52" s="149"/>
      <c r="P52" s="149"/>
      <c r="Q52" s="122">
        <v>0</v>
      </c>
      <c r="R52" s="125"/>
    </row>
    <row r="53" spans="2:18">
      <c r="B53" s="144" t="s">
        <v>356</v>
      </c>
      <c r="C53" s="145" t="s">
        <v>357</v>
      </c>
      <c r="D53" s="512"/>
      <c r="E53" s="122"/>
      <c r="F53" s="140"/>
      <c r="G53" s="146">
        <v>128455591500</v>
      </c>
      <c r="H53" s="122"/>
      <c r="I53" s="148"/>
      <c r="J53" s="149"/>
      <c r="K53" s="149"/>
      <c r="L53" s="149"/>
      <c r="M53" s="149"/>
      <c r="N53" s="149"/>
      <c r="O53" s="149"/>
      <c r="P53" s="149"/>
      <c r="Q53" s="122">
        <v>0</v>
      </c>
      <c r="R53" s="125"/>
    </row>
    <row r="54" spans="2:18">
      <c r="B54" s="144"/>
      <c r="C54" s="145" t="s">
        <v>358</v>
      </c>
      <c r="D54" s="512">
        <v>0</v>
      </c>
      <c r="E54" s="122"/>
      <c r="F54" s="140"/>
      <c r="G54" s="146">
        <v>0</v>
      </c>
      <c r="H54" s="122"/>
      <c r="I54" s="148"/>
      <c r="J54" s="149"/>
      <c r="K54" s="149"/>
      <c r="L54" s="149"/>
      <c r="M54" s="149"/>
      <c r="N54" s="149"/>
      <c r="O54" s="149"/>
      <c r="P54" s="149"/>
      <c r="Q54" s="122"/>
      <c r="R54" s="125"/>
    </row>
    <row r="55" spans="2:18">
      <c r="B55" s="144" t="s">
        <v>359</v>
      </c>
      <c r="C55" s="145" t="s">
        <v>360</v>
      </c>
      <c r="D55" s="512">
        <v>-619500</v>
      </c>
      <c r="E55" s="122"/>
      <c r="F55" s="140"/>
      <c r="G55" s="146">
        <v>-1370000</v>
      </c>
      <c r="H55" s="122"/>
      <c r="I55" s="148"/>
      <c r="J55" s="149"/>
      <c r="K55" s="149"/>
      <c r="L55" s="149"/>
      <c r="M55" s="149"/>
      <c r="N55" s="149"/>
      <c r="O55" s="149"/>
      <c r="P55" s="149"/>
      <c r="Q55" s="122">
        <v>0</v>
      </c>
      <c r="R55" s="125"/>
    </row>
    <row r="56" spans="2:18">
      <c r="B56" s="144" t="s">
        <v>361</v>
      </c>
      <c r="C56" s="145" t="s">
        <v>362</v>
      </c>
      <c r="D56" s="512">
        <v>-2634985000</v>
      </c>
      <c r="E56" s="122"/>
      <c r="F56" s="140"/>
      <c r="G56" s="146">
        <v>-3282788750</v>
      </c>
      <c r="H56" s="122"/>
      <c r="I56" s="148"/>
      <c r="J56" s="149"/>
      <c r="K56" s="149"/>
      <c r="L56" s="149"/>
      <c r="M56" s="149"/>
      <c r="N56" s="149"/>
      <c r="O56" s="149"/>
      <c r="P56" s="149"/>
      <c r="Q56" s="122">
        <v>0</v>
      </c>
      <c r="R56" s="125"/>
    </row>
    <row r="57" spans="2:18">
      <c r="B57" s="510"/>
      <c r="C57" s="145" t="s">
        <v>845</v>
      </c>
      <c r="D57" s="513">
        <v>-164028400</v>
      </c>
      <c r="E57" s="122"/>
      <c r="F57" s="140"/>
      <c r="G57" s="146"/>
      <c r="H57" s="122"/>
      <c r="I57" s="148"/>
      <c r="J57" s="149"/>
      <c r="K57" s="149"/>
      <c r="L57" s="149"/>
      <c r="M57" s="149"/>
      <c r="N57" s="149"/>
      <c r="O57" s="149"/>
      <c r="P57" s="149"/>
      <c r="Q57" s="122"/>
      <c r="R57" s="125"/>
    </row>
    <row r="58" spans="2:18">
      <c r="B58" s="144"/>
      <c r="C58" s="145" t="s">
        <v>363</v>
      </c>
      <c r="D58" s="512">
        <v>0</v>
      </c>
      <c r="E58" s="122"/>
      <c r="F58" s="140"/>
      <c r="G58" s="146">
        <v>0</v>
      </c>
      <c r="H58" s="122"/>
      <c r="I58" s="148"/>
      <c r="J58" s="149"/>
      <c r="K58" s="149"/>
      <c r="L58" s="149"/>
      <c r="M58" s="149"/>
      <c r="N58" s="149"/>
      <c r="O58" s="149"/>
      <c r="P58" s="149"/>
      <c r="Q58" s="122"/>
      <c r="R58" s="125"/>
    </row>
    <row r="59" spans="2:18">
      <c r="B59" s="144"/>
      <c r="C59" s="145" t="s">
        <v>364</v>
      </c>
      <c r="D59" s="512">
        <v>0</v>
      </c>
      <c r="E59" s="122"/>
      <c r="F59" s="140"/>
      <c r="G59" s="146">
        <v>2005628020</v>
      </c>
      <c r="H59" s="122"/>
      <c r="I59" s="148"/>
      <c r="J59" s="149"/>
      <c r="K59" s="149"/>
      <c r="L59" s="149"/>
      <c r="M59" s="149"/>
      <c r="N59" s="149"/>
      <c r="O59" s="149"/>
      <c r="P59" s="149"/>
      <c r="Q59" s="122"/>
      <c r="R59" s="125"/>
    </row>
    <row r="60" spans="2:18">
      <c r="B60" s="144"/>
      <c r="C60" s="145" t="s">
        <v>365</v>
      </c>
      <c r="D60" s="512">
        <v>517115842.26999998</v>
      </c>
      <c r="E60" s="122"/>
      <c r="F60" s="140"/>
      <c r="G60" s="146">
        <v>483100270</v>
      </c>
      <c r="H60" s="122"/>
      <c r="I60" s="148"/>
      <c r="J60" s="149"/>
      <c r="K60" s="149"/>
      <c r="L60" s="149"/>
      <c r="M60" s="149"/>
      <c r="N60" s="149"/>
      <c r="O60" s="149"/>
      <c r="P60" s="149"/>
      <c r="Q60" s="122">
        <v>0</v>
      </c>
      <c r="R60" s="125"/>
    </row>
    <row r="61" spans="2:18">
      <c r="B61" s="144" t="s">
        <v>366</v>
      </c>
      <c r="C61" s="145" t="s">
        <v>367</v>
      </c>
      <c r="D61" s="512">
        <v>-0.06</v>
      </c>
      <c r="E61" s="122"/>
      <c r="F61" s="140"/>
      <c r="G61" s="146">
        <v>-0.06</v>
      </c>
      <c r="H61" s="122"/>
      <c r="I61" s="148"/>
      <c r="J61" s="149"/>
      <c r="K61" s="149"/>
      <c r="L61" s="149"/>
      <c r="M61" s="149"/>
      <c r="N61" s="149"/>
      <c r="O61" s="149"/>
      <c r="P61" s="149"/>
      <c r="Q61" s="122">
        <v>0</v>
      </c>
      <c r="R61" s="125"/>
    </row>
    <row r="62" spans="2:18">
      <c r="B62" s="144" t="s">
        <v>368</v>
      </c>
      <c r="C62" s="145" t="s">
        <v>369</v>
      </c>
      <c r="D62" s="512">
        <v>27873748</v>
      </c>
      <c r="E62" s="122"/>
      <c r="F62" s="140"/>
      <c r="G62" s="146">
        <v>45060500</v>
      </c>
      <c r="H62" s="122"/>
      <c r="I62" s="148"/>
      <c r="J62" s="149"/>
      <c r="K62" s="149"/>
      <c r="L62" s="149"/>
      <c r="M62" s="149"/>
      <c r="N62" s="149"/>
      <c r="O62" s="149"/>
      <c r="P62" s="149"/>
      <c r="Q62" s="122">
        <v>0</v>
      </c>
      <c r="R62" s="125"/>
    </row>
    <row r="63" spans="2:18">
      <c r="B63" s="144" t="s">
        <v>370</v>
      </c>
      <c r="C63" s="145" t="s">
        <v>371</v>
      </c>
      <c r="D63" s="512">
        <v>523644600</v>
      </c>
      <c r="E63" s="122"/>
      <c r="F63" s="140"/>
      <c r="G63" s="146">
        <v>613217121</v>
      </c>
      <c r="H63" s="122"/>
      <c r="I63" s="148"/>
      <c r="J63" s="149"/>
      <c r="K63" s="149"/>
      <c r="L63" s="149"/>
      <c r="M63" s="149"/>
      <c r="N63" s="149"/>
      <c r="O63" s="149"/>
      <c r="P63" s="149"/>
      <c r="Q63" s="122">
        <v>0</v>
      </c>
      <c r="R63" s="125"/>
    </row>
    <row r="64" spans="2:18">
      <c r="B64" s="144"/>
      <c r="C64" s="145" t="s">
        <v>372</v>
      </c>
      <c r="D64" s="512">
        <v>1386000</v>
      </c>
      <c r="E64" s="122"/>
      <c r="F64" s="140"/>
      <c r="G64" s="146"/>
      <c r="H64" s="122"/>
      <c r="I64" s="148"/>
      <c r="J64" s="149"/>
      <c r="K64" s="149"/>
      <c r="L64" s="149"/>
      <c r="M64" s="149"/>
      <c r="N64" s="149"/>
      <c r="O64" s="149"/>
      <c r="P64" s="149"/>
      <c r="Q64" s="122"/>
      <c r="R64" s="125"/>
    </row>
    <row r="65" spans="1:18">
      <c r="B65" s="144" t="s">
        <v>373</v>
      </c>
      <c r="C65" s="145" t="s">
        <v>374</v>
      </c>
      <c r="D65" s="511">
        <f>SUM(D66:D71)</f>
        <v>1022586784.1800001</v>
      </c>
      <c r="E65" s="122"/>
      <c r="F65" s="140"/>
      <c r="G65" s="150">
        <f>SUM(G66:G71)</f>
        <v>792880272.40999997</v>
      </c>
      <c r="H65" s="122"/>
      <c r="I65" s="148"/>
      <c r="J65" s="149"/>
      <c r="K65" s="149"/>
      <c r="L65" s="149"/>
      <c r="M65" s="149"/>
      <c r="N65" s="149"/>
      <c r="O65" s="149"/>
      <c r="P65" s="149"/>
      <c r="Q65" s="122">
        <v>188091549.30000001</v>
      </c>
      <c r="R65" s="125"/>
    </row>
    <row r="66" spans="1:18">
      <c r="B66" s="144" t="s">
        <v>375</v>
      </c>
      <c r="C66" s="145" t="s">
        <v>376</v>
      </c>
      <c r="D66" s="512">
        <v>73795887.129999995</v>
      </c>
      <c r="E66" s="122"/>
      <c r="F66" s="140"/>
      <c r="G66" s="151">
        <v>153806608.91999999</v>
      </c>
      <c r="H66" s="122"/>
      <c r="I66" s="148"/>
      <c r="J66" s="149"/>
      <c r="K66" s="149"/>
      <c r="L66" s="149"/>
      <c r="M66" s="149"/>
      <c r="N66" s="149"/>
      <c r="O66" s="149"/>
      <c r="P66" s="149"/>
      <c r="Q66" s="122"/>
      <c r="R66" s="125"/>
    </row>
    <row r="67" spans="1:18">
      <c r="B67" s="144">
        <v>40201</v>
      </c>
      <c r="C67" s="145" t="s">
        <v>377</v>
      </c>
      <c r="D67" s="512">
        <v>0</v>
      </c>
      <c r="E67" s="122"/>
      <c r="F67" s="140"/>
      <c r="G67" s="146">
        <v>179305855.09999999</v>
      </c>
      <c r="H67" s="122"/>
      <c r="I67" s="148"/>
      <c r="J67" s="149"/>
      <c r="K67" s="149"/>
      <c r="L67" s="149"/>
      <c r="M67" s="149"/>
      <c r="N67" s="149"/>
      <c r="O67" s="149"/>
      <c r="P67" s="149"/>
      <c r="Q67" s="122">
        <v>0</v>
      </c>
      <c r="R67" s="125"/>
    </row>
    <row r="68" spans="1:18">
      <c r="B68" s="144" t="s">
        <v>378</v>
      </c>
      <c r="C68" s="145" t="s">
        <v>379</v>
      </c>
      <c r="D68" s="512">
        <v>14156128.970000001</v>
      </c>
      <c r="E68" s="122"/>
      <c r="F68" s="140"/>
      <c r="G68" s="151">
        <v>280404020.80000001</v>
      </c>
      <c r="H68" s="122"/>
      <c r="I68" s="148"/>
      <c r="J68" s="149"/>
      <c r="K68" s="149"/>
      <c r="L68" s="149"/>
      <c r="M68" s="149"/>
      <c r="N68" s="149"/>
      <c r="O68" s="149"/>
      <c r="P68" s="149"/>
      <c r="Q68" s="122">
        <v>0</v>
      </c>
      <c r="R68" s="125">
        <v>39913619.799999997</v>
      </c>
    </row>
    <row r="69" spans="1:18">
      <c r="B69" s="144" t="s">
        <v>380</v>
      </c>
      <c r="C69" s="145" t="s">
        <v>381</v>
      </c>
      <c r="D69" s="512">
        <v>901368541.58000004</v>
      </c>
      <c r="E69" s="122"/>
      <c r="F69" s="140"/>
      <c r="G69" s="146">
        <v>18524595.59</v>
      </c>
      <c r="H69" s="122"/>
      <c r="I69" s="148"/>
      <c r="J69" s="149"/>
      <c r="K69" s="149"/>
      <c r="L69" s="149"/>
      <c r="M69" s="149"/>
      <c r="N69" s="149"/>
      <c r="O69" s="149"/>
      <c r="P69" s="149"/>
      <c r="Q69" s="122">
        <v>0</v>
      </c>
      <c r="R69" s="125"/>
    </row>
    <row r="70" spans="1:18" ht="16.5">
      <c r="A70" s="152"/>
      <c r="B70" s="144" t="s">
        <v>382</v>
      </c>
      <c r="C70" s="145" t="s">
        <v>383</v>
      </c>
      <c r="D70" s="512">
        <v>0.33</v>
      </c>
      <c r="E70" s="122"/>
      <c r="F70" s="140"/>
      <c r="G70" s="146">
        <v>2706558</v>
      </c>
      <c r="H70" s="122"/>
      <c r="I70" s="148"/>
      <c r="J70" s="149"/>
      <c r="K70" s="149"/>
      <c r="L70" s="149"/>
      <c r="M70" s="149"/>
      <c r="N70" s="149"/>
      <c r="O70" s="149"/>
      <c r="P70" s="149"/>
      <c r="Q70" s="122">
        <v>0</v>
      </c>
      <c r="R70" s="125"/>
    </row>
    <row r="71" spans="1:18" ht="16.5">
      <c r="A71" s="152"/>
      <c r="B71" s="144">
        <v>40208</v>
      </c>
      <c r="C71" s="145" t="s">
        <v>384</v>
      </c>
      <c r="D71" s="512">
        <v>33266226.170000002</v>
      </c>
      <c r="E71" s="122"/>
      <c r="F71" s="140"/>
      <c r="G71" s="146">
        <v>158132634</v>
      </c>
      <c r="H71" s="122"/>
      <c r="I71" s="148"/>
      <c r="J71" s="149"/>
      <c r="K71" s="149"/>
      <c r="L71" s="149"/>
      <c r="M71" s="149"/>
      <c r="N71" s="149"/>
      <c r="O71" s="149"/>
      <c r="P71" s="149"/>
      <c r="Q71" s="122"/>
      <c r="R71" s="125"/>
    </row>
    <row r="72" spans="1:18" ht="16.5">
      <c r="A72" s="152"/>
      <c r="B72" s="144">
        <v>40210</v>
      </c>
      <c r="C72" s="145" t="s">
        <v>385</v>
      </c>
      <c r="D72" s="511">
        <f>SUM(D73:D86)</f>
        <v>766864337</v>
      </c>
      <c r="E72" s="122"/>
      <c r="F72" s="140"/>
      <c r="G72" s="150">
        <f>SUM(G73:G84)</f>
        <v>853574773.62</v>
      </c>
      <c r="H72" s="122"/>
      <c r="I72" s="148"/>
      <c r="J72" s="149"/>
      <c r="K72" s="149"/>
      <c r="L72" s="149"/>
      <c r="M72" s="149"/>
      <c r="N72" s="149"/>
      <c r="O72" s="149"/>
      <c r="P72" s="149"/>
      <c r="Q72" s="122">
        <v>380676678</v>
      </c>
      <c r="R72" s="125"/>
    </row>
    <row r="73" spans="1:18">
      <c r="B73" s="144" t="s">
        <v>386</v>
      </c>
      <c r="C73" s="145" t="s">
        <v>387</v>
      </c>
      <c r="D73" s="512">
        <v>50757175</v>
      </c>
      <c r="E73" s="153"/>
      <c r="F73" s="140"/>
      <c r="G73" s="146">
        <v>339896095.62</v>
      </c>
      <c r="H73" s="122"/>
      <c r="I73" s="148"/>
      <c r="J73" s="149"/>
      <c r="K73" s="149"/>
      <c r="L73" s="149"/>
      <c r="M73" s="149"/>
      <c r="N73" s="149"/>
      <c r="O73" s="149"/>
      <c r="P73" s="149"/>
      <c r="Q73" s="122">
        <v>0</v>
      </c>
      <c r="R73" s="125"/>
    </row>
    <row r="74" spans="1:18">
      <c r="B74" s="144" t="s">
        <v>388</v>
      </c>
      <c r="C74" s="145" t="s">
        <v>389</v>
      </c>
      <c r="D74" s="512">
        <v>12204955</v>
      </c>
      <c r="E74" s="154"/>
      <c r="F74" s="140"/>
      <c r="G74" s="146">
        <v>164940000</v>
      </c>
      <c r="H74" s="153"/>
      <c r="I74" s="148"/>
      <c r="J74" s="149"/>
      <c r="K74" s="149"/>
      <c r="L74" s="149"/>
      <c r="M74" s="149"/>
      <c r="N74" s="149"/>
      <c r="O74" s="149"/>
      <c r="P74" s="149"/>
      <c r="Q74" s="122"/>
      <c r="R74" s="125"/>
    </row>
    <row r="75" spans="1:18">
      <c r="B75" s="144"/>
      <c r="C75" s="145" t="s">
        <v>390</v>
      </c>
      <c r="D75" s="146"/>
      <c r="E75" s="155"/>
      <c r="F75" s="140"/>
      <c r="G75" s="146"/>
      <c r="H75" s="153"/>
      <c r="I75" s="148"/>
      <c r="J75" s="149"/>
      <c r="K75" s="149"/>
      <c r="L75" s="149"/>
      <c r="M75" s="149"/>
      <c r="N75" s="149"/>
      <c r="O75" s="149"/>
      <c r="P75" s="149"/>
      <c r="Q75" s="122">
        <v>0</v>
      </c>
      <c r="R75" s="125"/>
    </row>
    <row r="76" spans="1:18">
      <c r="B76" s="144"/>
      <c r="C76" s="145" t="s">
        <v>391</v>
      </c>
      <c r="D76" s="146"/>
      <c r="E76" s="156"/>
      <c r="F76" s="140"/>
      <c r="G76" s="146"/>
      <c r="H76" s="153"/>
      <c r="I76" s="148"/>
      <c r="J76" s="149"/>
      <c r="K76" s="149"/>
      <c r="L76" s="149"/>
      <c r="M76" s="149"/>
      <c r="N76" s="149"/>
      <c r="O76" s="149"/>
      <c r="P76" s="149"/>
      <c r="Q76" s="122">
        <v>0</v>
      </c>
      <c r="R76" s="125"/>
    </row>
    <row r="77" spans="1:18">
      <c r="B77" s="144" t="s">
        <v>392</v>
      </c>
      <c r="C77" s="145" t="s">
        <v>393</v>
      </c>
      <c r="D77" s="146"/>
      <c r="E77" s="156"/>
      <c r="F77" s="140"/>
      <c r="G77" s="146"/>
      <c r="H77" s="153"/>
      <c r="I77" s="148"/>
      <c r="J77" s="149"/>
      <c r="K77" s="149"/>
      <c r="L77" s="149"/>
      <c r="M77" s="149"/>
      <c r="N77" s="149"/>
      <c r="O77" s="149"/>
      <c r="P77" s="149"/>
      <c r="Q77" s="122">
        <v>0</v>
      </c>
      <c r="R77" s="125"/>
    </row>
    <row r="78" spans="1:18">
      <c r="B78" s="144">
        <v>40303</v>
      </c>
      <c r="C78" s="145" t="s">
        <v>394</v>
      </c>
      <c r="D78" s="146"/>
      <c r="E78" s="156"/>
      <c r="F78" s="140"/>
      <c r="G78" s="146"/>
      <c r="H78" s="153"/>
      <c r="I78" s="148"/>
      <c r="J78" s="149"/>
      <c r="K78" s="149"/>
      <c r="L78" s="149"/>
      <c r="M78" s="149"/>
      <c r="N78" s="149"/>
      <c r="O78" s="149"/>
      <c r="P78" s="149"/>
      <c r="Q78" s="122">
        <v>0</v>
      </c>
      <c r="R78" s="125"/>
    </row>
    <row r="79" spans="1:18">
      <c r="B79" s="144"/>
      <c r="C79" s="145" t="s">
        <v>395</v>
      </c>
      <c r="D79" s="512">
        <v>152172216</v>
      </c>
      <c r="E79" s="157"/>
      <c r="F79" s="140"/>
      <c r="G79" s="146">
        <v>76086108</v>
      </c>
      <c r="H79" s="153"/>
      <c r="I79" s="148"/>
      <c r="J79" s="149"/>
      <c r="K79" s="149"/>
      <c r="L79" s="149"/>
      <c r="M79" s="149"/>
      <c r="N79" s="149"/>
      <c r="O79" s="149"/>
      <c r="P79" s="149"/>
      <c r="Q79" s="122"/>
      <c r="R79" s="125"/>
    </row>
    <row r="80" spans="1:18">
      <c r="B80" s="144"/>
      <c r="C80" s="145" t="s">
        <v>396</v>
      </c>
      <c r="D80" s="512">
        <v>12681018</v>
      </c>
      <c r="E80" s="157"/>
      <c r="F80" s="140"/>
      <c r="G80" s="146">
        <v>12681018</v>
      </c>
      <c r="H80" s="153"/>
      <c r="I80" s="148"/>
      <c r="J80" s="149"/>
      <c r="K80" s="149"/>
      <c r="L80" s="149"/>
      <c r="M80" s="149"/>
      <c r="N80" s="149"/>
      <c r="O80" s="149"/>
      <c r="P80" s="149"/>
      <c r="Q80" s="122"/>
      <c r="R80" s="125"/>
    </row>
    <row r="81" spans="1:18">
      <c r="B81" s="144"/>
      <c r="C81" s="145" t="s">
        <v>397</v>
      </c>
      <c r="D81" s="512">
        <v>25502936</v>
      </c>
      <c r="E81" s="157"/>
      <c r="F81" s="140"/>
      <c r="G81" s="146">
        <v>12683207</v>
      </c>
      <c r="H81" s="153"/>
      <c r="I81" s="148"/>
      <c r="J81" s="149"/>
      <c r="K81" s="149"/>
      <c r="L81" s="149"/>
      <c r="M81" s="149"/>
      <c r="N81" s="149"/>
      <c r="O81" s="149"/>
      <c r="P81" s="149"/>
      <c r="Q81" s="122"/>
      <c r="R81" s="125"/>
    </row>
    <row r="82" spans="1:18">
      <c r="B82" s="144"/>
      <c r="C82" s="145" t="s">
        <v>398</v>
      </c>
      <c r="D82" s="512">
        <v>76086105</v>
      </c>
      <c r="E82" s="157"/>
      <c r="F82" s="140"/>
      <c r="G82" s="146">
        <v>76094559</v>
      </c>
      <c r="H82" s="153"/>
      <c r="I82" s="148"/>
      <c r="J82" s="149"/>
      <c r="K82" s="149"/>
      <c r="L82" s="149"/>
      <c r="M82" s="149"/>
      <c r="N82" s="149"/>
      <c r="O82" s="149"/>
      <c r="P82" s="149"/>
      <c r="Q82" s="122"/>
      <c r="R82" s="125"/>
    </row>
    <row r="83" spans="1:18">
      <c r="B83" s="144"/>
      <c r="C83" s="145" t="s">
        <v>399</v>
      </c>
      <c r="D83" s="512">
        <v>152172212</v>
      </c>
      <c r="E83" s="157"/>
      <c r="F83" s="140"/>
      <c r="G83" s="146">
        <v>76086106</v>
      </c>
      <c r="H83" s="153"/>
      <c r="I83" s="148"/>
      <c r="J83" s="149"/>
      <c r="K83" s="149"/>
      <c r="L83" s="149"/>
      <c r="M83" s="149"/>
      <c r="N83" s="149"/>
      <c r="O83" s="149"/>
      <c r="P83" s="149"/>
      <c r="Q83" s="122"/>
      <c r="R83" s="125"/>
    </row>
    <row r="84" spans="1:18">
      <c r="B84" s="144"/>
      <c r="C84" s="145" t="s">
        <v>400</v>
      </c>
      <c r="D84" s="512">
        <v>96692808</v>
      </c>
      <c r="E84" s="157"/>
      <c r="F84" s="140"/>
      <c r="G84" s="146">
        <v>95107680</v>
      </c>
      <c r="H84" s="153"/>
      <c r="I84" s="148"/>
      <c r="J84" s="149"/>
      <c r="K84" s="149"/>
      <c r="L84" s="149"/>
      <c r="M84" s="149"/>
      <c r="N84" s="149"/>
      <c r="O84" s="149"/>
      <c r="P84" s="149"/>
      <c r="Q84" s="122"/>
      <c r="R84" s="125"/>
    </row>
    <row r="85" spans="1:18">
      <c r="B85" s="144"/>
      <c r="C85" s="145" t="s">
        <v>401</v>
      </c>
      <c r="D85" s="512">
        <v>25573386</v>
      </c>
      <c r="E85" s="157"/>
      <c r="F85" s="140"/>
      <c r="G85" s="146"/>
      <c r="H85" s="153"/>
      <c r="I85" s="148"/>
      <c r="J85" s="149"/>
      <c r="K85" s="149"/>
      <c r="L85" s="149"/>
      <c r="M85" s="149"/>
      <c r="N85" s="149"/>
      <c r="O85" s="149"/>
      <c r="P85" s="149"/>
      <c r="Q85" s="122"/>
      <c r="R85" s="125"/>
    </row>
    <row r="86" spans="1:18">
      <c r="B86" s="144"/>
      <c r="C86" s="145" t="s">
        <v>402</v>
      </c>
      <c r="D86" s="512">
        <v>163021526</v>
      </c>
      <c r="E86" s="157"/>
      <c r="F86" s="140"/>
      <c r="G86" s="146"/>
      <c r="H86" s="153"/>
      <c r="I86" s="148"/>
      <c r="J86" s="149"/>
      <c r="K86" s="149"/>
      <c r="L86" s="149"/>
      <c r="M86" s="149"/>
      <c r="N86" s="149"/>
      <c r="O86" s="149"/>
      <c r="P86" s="149"/>
      <c r="Q86" s="122"/>
      <c r="R86" s="125"/>
    </row>
    <row r="87" spans="1:18">
      <c r="B87" s="144">
        <v>40304</v>
      </c>
      <c r="C87" s="145"/>
      <c r="D87" s="146"/>
      <c r="E87" s="158"/>
      <c r="F87" s="140"/>
      <c r="G87" s="146"/>
      <c r="H87" s="153"/>
      <c r="I87" s="148"/>
      <c r="J87" s="149"/>
      <c r="K87" s="149"/>
      <c r="L87" s="149"/>
      <c r="M87" s="149"/>
      <c r="N87" s="149"/>
      <c r="O87" s="149"/>
      <c r="P87" s="149"/>
      <c r="Q87" s="122">
        <v>0</v>
      </c>
      <c r="R87" s="125"/>
    </row>
    <row r="88" spans="1:18" ht="16.5">
      <c r="B88" s="144">
        <v>40305</v>
      </c>
      <c r="C88" s="159" t="s">
        <v>403</v>
      </c>
      <c r="D88" s="161">
        <f>D90+D101+D117+D138+D144+D152+D162+D172+D178+D196+D200+D206+D198</f>
        <v>121958755582.10997</v>
      </c>
      <c r="E88" s="147"/>
      <c r="F88" s="160"/>
      <c r="G88" s="161">
        <f>G90+G101+G117+G138+G144+G152+G162+G172+G178+G196+G200+G206</f>
        <v>128943211829.11099</v>
      </c>
      <c r="H88" s="153"/>
      <c r="I88" s="148"/>
      <c r="J88" s="149"/>
      <c r="K88" s="149"/>
      <c r="L88" s="149"/>
      <c r="M88" s="149"/>
      <c r="N88" s="149"/>
      <c r="O88" s="149"/>
      <c r="P88" s="149"/>
      <c r="Q88" s="122">
        <v>0</v>
      </c>
      <c r="R88" s="125"/>
    </row>
    <row r="89" spans="1:18">
      <c r="A89" s="162">
        <v>-30522.65</v>
      </c>
      <c r="B89" s="163" t="s">
        <v>404</v>
      </c>
      <c r="C89" s="145" t="s">
        <v>405</v>
      </c>
      <c r="D89" s="146"/>
      <c r="F89" s="140"/>
      <c r="G89" s="146"/>
      <c r="H89" s="153"/>
      <c r="I89" s="148"/>
      <c r="J89" s="149"/>
      <c r="K89" s="149"/>
      <c r="L89" s="149"/>
      <c r="M89" s="148"/>
      <c r="N89" s="148"/>
      <c r="O89" s="148"/>
      <c r="P89" s="148"/>
      <c r="Q89" s="122">
        <v>0</v>
      </c>
      <c r="R89" s="125"/>
    </row>
    <row r="90" spans="1:18">
      <c r="B90" s="144" t="s">
        <v>406</v>
      </c>
      <c r="C90" s="145" t="s">
        <v>407</v>
      </c>
      <c r="D90" s="511">
        <f>SUM(D91:D100)</f>
        <v>20780719233.66</v>
      </c>
      <c r="E90" s="122"/>
      <c r="F90" s="140"/>
      <c r="G90" s="150">
        <f>SUM(G91:G100)</f>
        <v>20634958539.830002</v>
      </c>
      <c r="H90" s="153"/>
      <c r="I90" s="148"/>
      <c r="J90" s="148"/>
      <c r="K90" s="148"/>
      <c r="L90" s="148"/>
      <c r="M90" s="148"/>
      <c r="N90" s="148"/>
      <c r="O90" s="148"/>
      <c r="P90" s="148"/>
      <c r="Q90" s="122">
        <v>0</v>
      </c>
      <c r="R90" s="125"/>
    </row>
    <row r="91" spans="1:18" s="164" customFormat="1">
      <c r="B91" s="145" t="s">
        <v>408</v>
      </c>
      <c r="C91" s="398" t="s">
        <v>409</v>
      </c>
      <c r="D91" s="515">
        <v>11293107940</v>
      </c>
      <c r="E91" s="122"/>
      <c r="F91" s="140"/>
      <c r="G91" s="146">
        <v>11248836560</v>
      </c>
      <c r="H91" s="122"/>
      <c r="I91" s="148"/>
      <c r="J91" s="148"/>
      <c r="K91" s="148"/>
      <c r="L91" s="148">
        <f>+D91*-1</f>
        <v>-11293107940</v>
      </c>
      <c r="M91" s="148"/>
      <c r="N91" s="148"/>
      <c r="O91" s="148"/>
      <c r="P91" s="148"/>
      <c r="Q91" s="122">
        <v>-2630920427</v>
      </c>
      <c r="R91" s="546"/>
    </row>
    <row r="92" spans="1:18" s="164" customFormat="1">
      <c r="B92" s="145" t="s">
        <v>410</v>
      </c>
      <c r="C92" s="398" t="s">
        <v>411</v>
      </c>
      <c r="D92" s="515">
        <v>3059085410</v>
      </c>
      <c r="E92" s="122"/>
      <c r="F92" s="140"/>
      <c r="G92" s="146">
        <v>1978692680</v>
      </c>
      <c r="H92" s="122"/>
      <c r="I92" s="148"/>
      <c r="J92" s="148"/>
      <c r="K92" s="148"/>
      <c r="L92" s="148">
        <f t="shared" ref="L92:L100" si="4">+D92*-1</f>
        <v>-3059085410</v>
      </c>
      <c r="M92" s="148"/>
      <c r="N92" s="148"/>
      <c r="O92" s="148"/>
      <c r="P92" s="148"/>
      <c r="Q92" s="122">
        <v>-45847680</v>
      </c>
      <c r="R92" s="546"/>
    </row>
    <row r="93" spans="1:18" s="164" customFormat="1">
      <c r="B93" s="145" t="s">
        <v>412</v>
      </c>
      <c r="C93" s="398" t="s">
        <v>413</v>
      </c>
      <c r="D93" s="515">
        <v>711490000</v>
      </c>
      <c r="E93" s="122"/>
      <c r="F93" s="140"/>
      <c r="G93" s="146">
        <v>698463491.83000004</v>
      </c>
      <c r="H93" s="122"/>
      <c r="I93" s="148"/>
      <c r="J93" s="148"/>
      <c r="K93" s="148"/>
      <c r="L93" s="148">
        <f t="shared" si="4"/>
        <v>-711490000</v>
      </c>
      <c r="M93" s="148"/>
      <c r="N93" s="148"/>
      <c r="O93" s="148"/>
      <c r="P93" s="148"/>
      <c r="Q93" s="122">
        <v>-158177765.46000001</v>
      </c>
      <c r="R93" s="546"/>
    </row>
    <row r="94" spans="1:18" s="164" customFormat="1">
      <c r="B94" s="145" t="s">
        <v>414</v>
      </c>
      <c r="C94" s="398" t="s">
        <v>415</v>
      </c>
      <c r="D94" s="515">
        <v>2109385246</v>
      </c>
      <c r="E94" s="122"/>
      <c r="F94" s="140"/>
      <c r="G94" s="146">
        <v>2251843603</v>
      </c>
      <c r="H94" s="122"/>
      <c r="I94" s="148"/>
      <c r="J94" s="148"/>
      <c r="K94" s="148"/>
      <c r="L94" s="148">
        <f t="shared" si="4"/>
        <v>-2109385246</v>
      </c>
      <c r="M94" s="148"/>
      <c r="N94" s="148"/>
      <c r="O94" s="148"/>
      <c r="P94" s="148"/>
      <c r="Q94" s="122">
        <v>-561043432</v>
      </c>
      <c r="R94" s="546"/>
    </row>
    <row r="95" spans="1:18" s="164" customFormat="1">
      <c r="B95" s="145" t="s">
        <v>416</v>
      </c>
      <c r="C95" s="398" t="s">
        <v>417</v>
      </c>
      <c r="D95" s="515">
        <v>1869381986</v>
      </c>
      <c r="E95" s="122"/>
      <c r="F95" s="140"/>
      <c r="G95" s="146">
        <v>2402959968</v>
      </c>
      <c r="H95" s="122"/>
      <c r="I95" s="148"/>
      <c r="J95" s="148"/>
      <c r="K95" s="148"/>
      <c r="L95" s="148">
        <f t="shared" si="4"/>
        <v>-1869381986</v>
      </c>
      <c r="M95" s="148"/>
      <c r="N95" s="148"/>
      <c r="O95" s="148"/>
      <c r="P95" s="148"/>
      <c r="Q95" s="122">
        <v>-765039739</v>
      </c>
      <c r="R95" s="546"/>
    </row>
    <row r="96" spans="1:18" s="164" customFormat="1">
      <c r="B96" s="145" t="s">
        <v>418</v>
      </c>
      <c r="C96" s="398" t="s">
        <v>419</v>
      </c>
      <c r="D96" s="515">
        <v>101502047</v>
      </c>
      <c r="E96" s="122"/>
      <c r="F96" s="140"/>
      <c r="G96" s="146">
        <v>410043497</v>
      </c>
      <c r="H96" s="122"/>
      <c r="I96" s="148"/>
      <c r="J96" s="148"/>
      <c r="K96" s="148"/>
      <c r="L96" s="148">
        <f t="shared" si="4"/>
        <v>-101502047</v>
      </c>
      <c r="M96" s="148"/>
      <c r="N96" s="148"/>
      <c r="O96" s="148"/>
      <c r="P96" s="148"/>
      <c r="Q96" s="122">
        <v>-48821828</v>
      </c>
      <c r="R96" s="546"/>
    </row>
    <row r="97" spans="1:18" s="164" customFormat="1">
      <c r="B97" s="145" t="s">
        <v>420</v>
      </c>
      <c r="C97" s="398" t="s">
        <v>421</v>
      </c>
      <c r="D97" s="515">
        <v>1126362580</v>
      </c>
      <c r="E97" s="122"/>
      <c r="F97" s="140"/>
      <c r="G97" s="146">
        <v>1119566318</v>
      </c>
      <c r="H97" s="122"/>
      <c r="I97" s="148"/>
      <c r="J97" s="148"/>
      <c r="K97" s="148"/>
      <c r="L97" s="148">
        <f t="shared" si="4"/>
        <v>-1126362580</v>
      </c>
      <c r="M97" s="148"/>
      <c r="N97" s="148"/>
      <c r="O97" s="148"/>
      <c r="P97" s="148"/>
      <c r="Q97" s="122">
        <v>-305893917</v>
      </c>
      <c r="R97" s="546"/>
    </row>
    <row r="98" spans="1:18" s="164" customFormat="1">
      <c r="B98" s="145" t="s">
        <v>422</v>
      </c>
      <c r="C98" s="398" t="s">
        <v>423</v>
      </c>
      <c r="D98" s="515">
        <v>195162760</v>
      </c>
      <c r="E98" s="122"/>
      <c r="F98" s="140"/>
      <c r="G98" s="146">
        <v>188628702</v>
      </c>
      <c r="H98" s="122"/>
      <c r="I98" s="148"/>
      <c r="J98" s="148"/>
      <c r="K98" s="148"/>
      <c r="L98" s="148">
        <f t="shared" si="4"/>
        <v>-195162760</v>
      </c>
      <c r="M98" s="148"/>
      <c r="N98" s="148"/>
      <c r="O98" s="148"/>
      <c r="P98" s="148"/>
      <c r="Q98" s="122">
        <v>-45208784</v>
      </c>
      <c r="R98" s="546"/>
    </row>
    <row r="99" spans="1:18" s="164" customFormat="1">
      <c r="B99" s="145" t="s">
        <v>424</v>
      </c>
      <c r="C99" s="398" t="s">
        <v>425</v>
      </c>
      <c r="D99" s="515">
        <v>248743714</v>
      </c>
      <c r="E99" s="122"/>
      <c r="F99" s="140"/>
      <c r="G99" s="146">
        <v>137814000</v>
      </c>
      <c r="H99" s="122"/>
      <c r="I99" s="148"/>
      <c r="J99" s="148"/>
      <c r="K99" s="148"/>
      <c r="L99" s="148">
        <f t="shared" si="4"/>
        <v>-248743714</v>
      </c>
      <c r="M99" s="148"/>
      <c r="N99" s="148"/>
      <c r="O99" s="148"/>
      <c r="P99" s="148"/>
      <c r="Q99" s="122">
        <v>-91206000</v>
      </c>
      <c r="R99" s="546"/>
    </row>
    <row r="100" spans="1:18" s="164" customFormat="1">
      <c r="B100" s="145" t="s">
        <v>426</v>
      </c>
      <c r="C100" s="398" t="s">
        <v>427</v>
      </c>
      <c r="D100" s="515">
        <v>66497550.659999996</v>
      </c>
      <c r="E100" s="122"/>
      <c r="F100" s="140"/>
      <c r="G100" s="146">
        <v>198109720</v>
      </c>
      <c r="H100" s="122"/>
      <c r="I100" s="148"/>
      <c r="J100" s="148"/>
      <c r="K100" s="148"/>
      <c r="L100" s="148">
        <f t="shared" si="4"/>
        <v>-66497550.659999996</v>
      </c>
      <c r="M100" s="148"/>
      <c r="N100" s="148"/>
      <c r="O100" s="148"/>
      <c r="P100" s="148"/>
      <c r="Q100" s="122">
        <v>-15885741</v>
      </c>
      <c r="R100" s="546"/>
    </row>
    <row r="101" spans="1:18" s="164" customFormat="1" ht="16.5">
      <c r="A101" s="136"/>
      <c r="B101" s="145">
        <v>5010111</v>
      </c>
      <c r="C101" s="165" t="s">
        <v>428</v>
      </c>
      <c r="D101" s="514">
        <f>SUM(D102:D116)</f>
        <v>1963176162.27</v>
      </c>
      <c r="E101" s="122"/>
      <c r="F101" s="140"/>
      <c r="G101" s="150">
        <f>SUM(G102:G115)</f>
        <v>2734906463.25</v>
      </c>
      <c r="H101" s="122"/>
      <c r="I101" s="148"/>
      <c r="J101" s="148"/>
      <c r="K101" s="148"/>
      <c r="L101" s="148"/>
      <c r="M101" s="148"/>
      <c r="N101" s="148"/>
      <c r="O101" s="148"/>
      <c r="P101" s="148"/>
      <c r="Q101" s="122">
        <v>0</v>
      </c>
      <c r="R101" s="546"/>
    </row>
    <row r="102" spans="1:18" s="164" customFormat="1">
      <c r="B102" s="165" t="s">
        <v>429</v>
      </c>
      <c r="C102" s="145" t="s">
        <v>430</v>
      </c>
      <c r="D102" s="515">
        <v>0</v>
      </c>
      <c r="E102" s="122"/>
      <c r="F102" s="140"/>
      <c r="G102" s="146">
        <v>0</v>
      </c>
      <c r="H102" s="122"/>
      <c r="I102" s="148"/>
      <c r="J102" s="148"/>
      <c r="K102" s="148">
        <f>+D102*-1</f>
        <v>0</v>
      </c>
      <c r="L102" s="148"/>
      <c r="M102" s="148"/>
      <c r="N102" s="148"/>
      <c r="O102" s="148"/>
      <c r="P102" s="148"/>
      <c r="Q102" s="122">
        <v>0</v>
      </c>
      <c r="R102" s="546"/>
    </row>
    <row r="103" spans="1:18" s="164" customFormat="1">
      <c r="B103" s="145" t="s">
        <v>431</v>
      </c>
      <c r="C103" s="145" t="s">
        <v>432</v>
      </c>
      <c r="D103" s="515">
        <v>10200000</v>
      </c>
      <c r="E103" s="122"/>
      <c r="F103" s="140"/>
      <c r="G103" s="146">
        <v>0</v>
      </c>
      <c r="H103" s="122"/>
      <c r="I103" s="148"/>
      <c r="J103" s="148"/>
      <c r="K103" s="148">
        <f t="shared" ref="K103:K161" si="5">+D103*-1</f>
        <v>-10200000</v>
      </c>
      <c r="L103" s="148"/>
      <c r="M103" s="148"/>
      <c r="N103" s="148"/>
      <c r="O103" s="148"/>
      <c r="P103" s="148"/>
      <c r="Q103" s="122"/>
      <c r="R103" s="546"/>
    </row>
    <row r="104" spans="1:18" s="164" customFormat="1">
      <c r="B104" s="145">
        <v>5010202</v>
      </c>
      <c r="C104" s="145" t="s">
        <v>433</v>
      </c>
      <c r="D104" s="515">
        <v>35100000</v>
      </c>
      <c r="E104" s="122"/>
      <c r="F104" s="140"/>
      <c r="G104" s="146">
        <v>8000000</v>
      </c>
      <c r="H104" s="122"/>
      <c r="I104" s="148"/>
      <c r="J104" s="148"/>
      <c r="K104" s="148">
        <f t="shared" si="5"/>
        <v>-35100000</v>
      </c>
      <c r="L104" s="148"/>
      <c r="M104" s="148"/>
      <c r="N104" s="148"/>
      <c r="O104" s="148"/>
      <c r="P104" s="148"/>
      <c r="Q104" s="122">
        <v>0</v>
      </c>
      <c r="R104" s="546"/>
    </row>
    <row r="105" spans="1:18" s="164" customFormat="1">
      <c r="B105" s="145" t="s">
        <v>434</v>
      </c>
      <c r="C105" s="145" t="s">
        <v>435</v>
      </c>
      <c r="D105" s="515">
        <v>200536361</v>
      </c>
      <c r="E105" s="122"/>
      <c r="F105" s="140"/>
      <c r="G105" s="146">
        <v>199495455</v>
      </c>
      <c r="H105" s="122"/>
      <c r="I105" s="148"/>
      <c r="J105" s="148"/>
      <c r="K105" s="148">
        <f t="shared" si="5"/>
        <v>-200536361</v>
      </c>
      <c r="L105" s="148"/>
      <c r="M105" s="148"/>
      <c r="N105" s="148"/>
      <c r="O105" s="148"/>
      <c r="P105" s="148"/>
      <c r="Q105" s="122">
        <v>-18613636</v>
      </c>
      <c r="R105" s="546"/>
    </row>
    <row r="106" spans="1:18" s="164" customFormat="1">
      <c r="B106" s="145" t="s">
        <v>436</v>
      </c>
      <c r="C106" s="145" t="s">
        <v>437</v>
      </c>
      <c r="D106" s="515">
        <v>95279724.689999998</v>
      </c>
      <c r="E106" s="122"/>
      <c r="F106" s="140"/>
      <c r="G106" s="146">
        <v>98225269</v>
      </c>
      <c r="H106" s="122"/>
      <c r="I106" s="148"/>
      <c r="J106" s="148"/>
      <c r="K106" s="148">
        <f t="shared" si="5"/>
        <v>-95279724.689999998</v>
      </c>
      <c r="L106" s="148"/>
      <c r="M106" s="148"/>
      <c r="N106" s="148"/>
      <c r="O106" s="148"/>
      <c r="P106" s="148"/>
      <c r="Q106" s="122">
        <v>-19909090</v>
      </c>
      <c r="R106" s="546"/>
    </row>
    <row r="107" spans="1:18" s="164" customFormat="1">
      <c r="B107" s="145" t="s">
        <v>438</v>
      </c>
      <c r="C107" s="145" t="s">
        <v>439</v>
      </c>
      <c r="D107" s="515">
        <v>17800000</v>
      </c>
      <c r="E107" s="122"/>
      <c r="F107" s="140"/>
      <c r="G107" s="146">
        <v>0</v>
      </c>
      <c r="H107" s="122"/>
      <c r="I107" s="148"/>
      <c r="J107" s="148"/>
      <c r="K107" s="148">
        <f t="shared" si="5"/>
        <v>-17800000</v>
      </c>
      <c r="L107" s="148"/>
      <c r="M107" s="148"/>
      <c r="N107" s="148"/>
      <c r="O107" s="148"/>
      <c r="P107" s="148"/>
      <c r="Q107" s="122">
        <v>0</v>
      </c>
      <c r="R107" s="546"/>
    </row>
    <row r="108" spans="1:18" s="164" customFormat="1">
      <c r="B108" s="145" t="s">
        <v>440</v>
      </c>
      <c r="C108" s="145" t="s">
        <v>441</v>
      </c>
      <c r="D108" s="515">
        <v>230192442</v>
      </c>
      <c r="E108" s="122"/>
      <c r="F108" s="140"/>
      <c r="G108" s="146">
        <v>173331115.96000001</v>
      </c>
      <c r="H108" s="122"/>
      <c r="I108" s="148"/>
      <c r="J108" s="148"/>
      <c r="K108" s="148">
        <f t="shared" si="5"/>
        <v>-230192442</v>
      </c>
      <c r="L108" s="148"/>
      <c r="M108" s="148"/>
      <c r="N108" s="148"/>
      <c r="O108" s="148"/>
      <c r="P108" s="148"/>
      <c r="Q108" s="122">
        <v>-54937343</v>
      </c>
      <c r="R108" s="546"/>
    </row>
    <row r="109" spans="1:18" s="164" customFormat="1">
      <c r="B109" s="145" t="s">
        <v>442</v>
      </c>
      <c r="C109" s="145" t="s">
        <v>443</v>
      </c>
      <c r="D109" s="515">
        <v>245602673</v>
      </c>
      <c r="E109" s="122"/>
      <c r="F109" s="140"/>
      <c r="G109" s="146">
        <v>27406510</v>
      </c>
      <c r="H109" s="122"/>
      <c r="I109" s="148"/>
      <c r="J109" s="148"/>
      <c r="K109" s="148">
        <f t="shared" si="5"/>
        <v>-245602673</v>
      </c>
      <c r="L109" s="148"/>
      <c r="M109" s="148"/>
      <c r="N109" s="148"/>
      <c r="O109" s="148"/>
      <c r="P109" s="148"/>
      <c r="Q109" s="122">
        <v>-8458868</v>
      </c>
      <c r="R109" s="546"/>
    </row>
    <row r="110" spans="1:18" s="164" customFormat="1">
      <c r="B110" s="145" t="s">
        <v>444</v>
      </c>
      <c r="C110" s="145" t="s">
        <v>445</v>
      </c>
      <c r="D110" s="515">
        <v>44500000</v>
      </c>
      <c r="E110" s="122"/>
      <c r="F110" s="140"/>
      <c r="G110" s="146">
        <v>87200000</v>
      </c>
      <c r="H110" s="122"/>
      <c r="I110" s="148"/>
      <c r="J110" s="148"/>
      <c r="K110" s="148">
        <f t="shared" si="5"/>
        <v>-44500000</v>
      </c>
      <c r="L110" s="148"/>
      <c r="M110" s="148"/>
      <c r="N110" s="148"/>
      <c r="O110" s="148"/>
      <c r="P110" s="148"/>
      <c r="Q110" s="122">
        <v>-25800000</v>
      </c>
      <c r="R110" s="546"/>
    </row>
    <row r="111" spans="1:18" s="164" customFormat="1">
      <c r="B111" s="145" t="s">
        <v>446</v>
      </c>
      <c r="C111" s="145" t="s">
        <v>447</v>
      </c>
      <c r="D111" s="515">
        <v>86600000</v>
      </c>
      <c r="E111" s="122"/>
      <c r="F111" s="140"/>
      <c r="G111" s="146">
        <v>303533636</v>
      </c>
      <c r="H111" s="122"/>
      <c r="I111" s="148"/>
      <c r="J111" s="148"/>
      <c r="K111" s="148">
        <f t="shared" si="5"/>
        <v>-86600000</v>
      </c>
      <c r="L111" s="148"/>
      <c r="M111" s="148"/>
      <c r="N111" s="148"/>
      <c r="O111" s="148"/>
      <c r="P111" s="148"/>
      <c r="Q111" s="122">
        <v>-51100000</v>
      </c>
      <c r="R111" s="546"/>
    </row>
    <row r="112" spans="1:18" s="164" customFormat="1">
      <c r="B112" s="145" t="s">
        <v>448</v>
      </c>
      <c r="C112" s="145" t="s">
        <v>449</v>
      </c>
      <c r="D112" s="515">
        <v>0</v>
      </c>
      <c r="E112" s="122"/>
      <c r="F112" s="140"/>
      <c r="G112" s="146">
        <v>3000000</v>
      </c>
      <c r="H112" s="122"/>
      <c r="I112" s="148"/>
      <c r="J112" s="148"/>
      <c r="K112" s="148">
        <f t="shared" si="5"/>
        <v>0</v>
      </c>
      <c r="L112" s="148"/>
      <c r="M112" s="148"/>
      <c r="N112" s="148"/>
      <c r="O112" s="148"/>
      <c r="P112" s="148"/>
      <c r="Q112" s="122">
        <v>0</v>
      </c>
      <c r="R112" s="546"/>
    </row>
    <row r="113" spans="2:18" s="164" customFormat="1">
      <c r="B113" s="145" t="s">
        <v>450</v>
      </c>
      <c r="C113" s="145" t="s">
        <v>451</v>
      </c>
      <c r="D113" s="515">
        <v>8555444.5600000005</v>
      </c>
      <c r="E113" s="122"/>
      <c r="F113" s="140"/>
      <c r="G113" s="146">
        <v>21785786.359999999</v>
      </c>
      <c r="H113" s="122"/>
      <c r="I113" s="148"/>
      <c r="J113" s="148"/>
      <c r="K113" s="148">
        <f t="shared" si="5"/>
        <v>-8555444.5600000005</v>
      </c>
      <c r="L113" s="148"/>
      <c r="M113" s="148"/>
      <c r="N113" s="148"/>
      <c r="O113" s="148"/>
      <c r="P113" s="148"/>
      <c r="Q113" s="122">
        <v>-2067492.73</v>
      </c>
      <c r="R113" s="546"/>
    </row>
    <row r="114" spans="2:18" s="164" customFormat="1">
      <c r="B114" s="145" t="s">
        <v>452</v>
      </c>
      <c r="C114" s="145" t="s">
        <v>453</v>
      </c>
      <c r="D114" s="515">
        <v>743255880.01999998</v>
      </c>
      <c r="E114" s="122"/>
      <c r="F114" s="140"/>
      <c r="G114" s="146">
        <v>785528690.92999995</v>
      </c>
      <c r="H114" s="122"/>
      <c r="I114" s="148"/>
      <c r="J114" s="148"/>
      <c r="K114" s="148">
        <f t="shared" si="5"/>
        <v>-743255880.01999998</v>
      </c>
      <c r="L114" s="148"/>
      <c r="M114" s="148"/>
      <c r="N114" s="148"/>
      <c r="O114" s="148"/>
      <c r="P114" s="148"/>
      <c r="Q114" s="122">
        <v>-178708150</v>
      </c>
      <c r="R114" s="546"/>
    </row>
    <row r="115" spans="2:18" s="164" customFormat="1">
      <c r="B115" s="145"/>
      <c r="C115" s="145" t="s">
        <v>454</v>
      </c>
      <c r="D115" s="515">
        <v>209190000</v>
      </c>
      <c r="E115" s="122"/>
      <c r="F115" s="140"/>
      <c r="G115" s="146">
        <v>1027400000</v>
      </c>
      <c r="H115" s="122"/>
      <c r="I115" s="148"/>
      <c r="J115" s="148"/>
      <c r="K115" s="148">
        <f t="shared" si="5"/>
        <v>-209190000</v>
      </c>
      <c r="L115" s="148"/>
      <c r="M115" s="148"/>
      <c r="N115" s="148"/>
      <c r="O115" s="148"/>
      <c r="P115" s="148"/>
      <c r="Q115" s="122">
        <v>0</v>
      </c>
      <c r="R115" s="546"/>
    </row>
    <row r="116" spans="2:18" s="164" customFormat="1">
      <c r="B116" s="145"/>
      <c r="C116" s="145" t="s">
        <v>814</v>
      </c>
      <c r="D116" s="515">
        <v>36363637</v>
      </c>
      <c r="E116" s="340"/>
      <c r="F116" s="341"/>
      <c r="G116" s="146"/>
      <c r="H116" s="340"/>
      <c r="I116" s="148"/>
      <c r="J116" s="148"/>
      <c r="K116" s="148">
        <f t="shared" si="5"/>
        <v>-36363637</v>
      </c>
      <c r="L116" s="148"/>
      <c r="M116" s="148"/>
      <c r="N116" s="148"/>
      <c r="O116" s="148"/>
      <c r="P116" s="148"/>
      <c r="Q116" s="340"/>
      <c r="R116" s="546"/>
    </row>
    <row r="117" spans="2:18" s="164" customFormat="1">
      <c r="B117" s="145" t="s">
        <v>455</v>
      </c>
      <c r="C117" s="165" t="s">
        <v>456</v>
      </c>
      <c r="D117" s="514">
        <f>SUM(D118:D137)</f>
        <v>8771732793.9199982</v>
      </c>
      <c r="E117" s="122"/>
      <c r="F117" s="140"/>
      <c r="G117" s="150">
        <f>SUM(G118:G136)</f>
        <v>10050394847.429998</v>
      </c>
      <c r="H117" s="122"/>
      <c r="I117" s="148"/>
      <c r="J117" s="148"/>
      <c r="K117" s="148"/>
      <c r="L117" s="148"/>
      <c r="M117" s="148"/>
      <c r="N117" s="148"/>
      <c r="O117" s="148"/>
      <c r="P117" s="148"/>
      <c r="Q117" s="122">
        <v>0</v>
      </c>
      <c r="R117" s="546"/>
    </row>
    <row r="118" spans="2:18" s="164" customFormat="1">
      <c r="B118" s="165" t="s">
        <v>457</v>
      </c>
      <c r="C118" s="145" t="s">
        <v>458</v>
      </c>
      <c r="D118" s="515">
        <v>285348141.44999999</v>
      </c>
      <c r="E118" s="122"/>
      <c r="F118" s="140"/>
      <c r="G118" s="146">
        <v>235326161.63999999</v>
      </c>
      <c r="H118" s="122"/>
      <c r="I118" s="148"/>
      <c r="J118" s="148"/>
      <c r="K118" s="148">
        <f t="shared" si="5"/>
        <v>-285348141.44999999</v>
      </c>
      <c r="L118" s="148"/>
      <c r="M118" s="148"/>
      <c r="N118" s="148"/>
      <c r="O118" s="148"/>
      <c r="P118" s="148"/>
      <c r="Q118" s="122">
        <v>-58346635.909999996</v>
      </c>
      <c r="R118" s="546"/>
    </row>
    <row r="119" spans="2:18" s="164" customFormat="1">
      <c r="B119" s="145" t="s">
        <v>459</v>
      </c>
      <c r="C119" s="145" t="s">
        <v>460</v>
      </c>
      <c r="D119" s="515">
        <v>2339091</v>
      </c>
      <c r="E119" s="122"/>
      <c r="F119" s="140"/>
      <c r="G119" s="146">
        <v>11360002</v>
      </c>
      <c r="H119" s="122"/>
      <c r="I119" s="148"/>
      <c r="J119" s="148"/>
      <c r="K119" s="148">
        <f t="shared" si="5"/>
        <v>-2339091</v>
      </c>
      <c r="L119" s="148"/>
      <c r="M119" s="148"/>
      <c r="N119" s="148"/>
      <c r="O119" s="148"/>
      <c r="P119" s="148"/>
      <c r="Q119" s="122">
        <v>-7106366</v>
      </c>
      <c r="R119" s="546"/>
    </row>
    <row r="120" spans="2:18" s="164" customFormat="1">
      <c r="B120" s="145" t="s">
        <v>461</v>
      </c>
      <c r="C120" s="145" t="s">
        <v>462</v>
      </c>
      <c r="D120" s="515">
        <v>5083680.01</v>
      </c>
      <c r="E120" s="122"/>
      <c r="F120" s="140"/>
      <c r="G120" s="146">
        <v>7858767</v>
      </c>
      <c r="H120" s="122"/>
      <c r="I120" s="148"/>
      <c r="J120" s="148"/>
      <c r="K120" s="148">
        <f t="shared" si="5"/>
        <v>-5083680.01</v>
      </c>
      <c r="L120" s="148"/>
      <c r="M120" s="148"/>
      <c r="N120" s="148"/>
      <c r="O120" s="148"/>
      <c r="P120" s="148"/>
      <c r="Q120" s="122">
        <v>-1361458</v>
      </c>
      <c r="R120" s="546"/>
    </row>
    <row r="121" spans="2:18" s="164" customFormat="1">
      <c r="B121" s="145" t="s">
        <v>463</v>
      </c>
      <c r="C121" s="145" t="s">
        <v>464</v>
      </c>
      <c r="D121" s="515">
        <v>300056702.55000001</v>
      </c>
      <c r="E121" s="122"/>
      <c r="F121" s="140"/>
      <c r="G121" s="146">
        <v>469787903.18000001</v>
      </c>
      <c r="H121" s="122"/>
      <c r="I121" s="148"/>
      <c r="J121" s="148"/>
      <c r="K121" s="148">
        <f t="shared" si="5"/>
        <v>-300056702.55000001</v>
      </c>
      <c r="L121" s="148"/>
      <c r="M121" s="148"/>
      <c r="N121" s="148"/>
      <c r="O121" s="148"/>
      <c r="P121" s="148"/>
      <c r="Q121" s="122">
        <v>-53048236</v>
      </c>
      <c r="R121" s="546"/>
    </row>
    <row r="122" spans="2:18" s="164" customFormat="1">
      <c r="B122" s="145" t="s">
        <v>465</v>
      </c>
      <c r="C122" s="145" t="s">
        <v>466</v>
      </c>
      <c r="D122" s="515">
        <v>471260656.91000003</v>
      </c>
      <c r="E122" s="122"/>
      <c r="F122" s="140"/>
      <c r="G122" s="146">
        <v>344342634</v>
      </c>
      <c r="H122" s="122"/>
      <c r="I122" s="148"/>
      <c r="J122" s="148"/>
      <c r="K122" s="148">
        <f t="shared" si="5"/>
        <v>-471260656.91000003</v>
      </c>
      <c r="L122" s="148"/>
      <c r="M122" s="148"/>
      <c r="N122" s="148"/>
      <c r="O122" s="148"/>
      <c r="P122" s="148"/>
      <c r="Q122" s="122">
        <v>-74790080</v>
      </c>
      <c r="R122" s="546"/>
    </row>
    <row r="123" spans="2:18" s="164" customFormat="1">
      <c r="B123" s="145" t="s">
        <v>467</v>
      </c>
      <c r="C123" s="145" t="s">
        <v>468</v>
      </c>
      <c r="D123" s="515">
        <v>2083959224</v>
      </c>
      <c r="E123" s="122"/>
      <c r="F123" s="140"/>
      <c r="G123" s="146">
        <v>2112805431</v>
      </c>
      <c r="H123" s="122"/>
      <c r="I123" s="148"/>
      <c r="J123" s="148"/>
      <c r="K123" s="148">
        <f t="shared" si="5"/>
        <v>-2083959224</v>
      </c>
      <c r="L123" s="148"/>
      <c r="M123" s="148"/>
      <c r="N123" s="148"/>
      <c r="O123" s="148"/>
      <c r="P123" s="148"/>
      <c r="Q123" s="122">
        <v>-625266344</v>
      </c>
      <c r="R123" s="546"/>
    </row>
    <row r="124" spans="2:18" s="164" customFormat="1">
      <c r="B124" s="145" t="s">
        <v>469</v>
      </c>
      <c r="C124" s="398" t="s">
        <v>470</v>
      </c>
      <c r="D124" s="515">
        <v>196099979</v>
      </c>
      <c r="E124" s="122"/>
      <c r="F124" s="140"/>
      <c r="G124" s="146">
        <v>427514586.56</v>
      </c>
      <c r="H124" s="122"/>
      <c r="I124" s="148"/>
      <c r="J124" s="148"/>
      <c r="K124" s="148">
        <f t="shared" si="5"/>
        <v>-196099979</v>
      </c>
      <c r="L124" s="148"/>
      <c r="M124" s="148"/>
      <c r="N124" s="148"/>
      <c r="O124" s="148"/>
      <c r="P124" s="148"/>
      <c r="Q124" s="122">
        <v>-75723632</v>
      </c>
      <c r="R124" s="546"/>
    </row>
    <row r="125" spans="2:18" s="164" customFormat="1">
      <c r="B125" s="145" t="s">
        <v>471</v>
      </c>
      <c r="C125" s="145" t="s">
        <v>472</v>
      </c>
      <c r="D125" s="515">
        <v>1205888162</v>
      </c>
      <c r="E125" s="122"/>
      <c r="F125" s="140"/>
      <c r="G125" s="146">
        <v>1145534023</v>
      </c>
      <c r="H125" s="122"/>
      <c r="I125" s="148"/>
      <c r="J125" s="148"/>
      <c r="K125" s="148">
        <f t="shared" si="5"/>
        <v>-1205888162</v>
      </c>
      <c r="L125" s="148"/>
      <c r="M125" s="148"/>
      <c r="N125" s="148"/>
      <c r="O125" s="148"/>
      <c r="P125" s="148"/>
      <c r="Q125" s="122">
        <v>-304563027</v>
      </c>
      <c r="R125" s="546"/>
    </row>
    <row r="126" spans="2:18" s="164" customFormat="1">
      <c r="B126" s="145" t="s">
        <v>473</v>
      </c>
      <c r="C126" s="145" t="s">
        <v>474</v>
      </c>
      <c r="D126" s="515">
        <v>0</v>
      </c>
      <c r="E126" s="122"/>
      <c r="F126" s="140"/>
      <c r="G126" s="146">
        <v>20875909</v>
      </c>
      <c r="H126" s="122"/>
      <c r="I126" s="148"/>
      <c r="J126" s="148"/>
      <c r="K126" s="148">
        <f t="shared" si="5"/>
        <v>0</v>
      </c>
      <c r="L126" s="148"/>
      <c r="M126" s="148"/>
      <c r="N126" s="148"/>
      <c r="O126" s="148"/>
      <c r="P126" s="148"/>
      <c r="Q126" s="122">
        <v>-5375909</v>
      </c>
      <c r="R126" s="546"/>
    </row>
    <row r="127" spans="2:18" s="164" customFormat="1">
      <c r="B127" s="145" t="s">
        <v>475</v>
      </c>
      <c r="C127" s="547" t="s">
        <v>476</v>
      </c>
      <c r="D127" s="518">
        <v>520893403.81999999</v>
      </c>
      <c r="E127" s="122"/>
      <c r="F127" s="140"/>
      <c r="G127" s="146">
        <v>689561233</v>
      </c>
      <c r="H127" s="122"/>
      <c r="I127" s="148"/>
      <c r="J127" s="148"/>
      <c r="K127" s="148">
        <f t="shared" si="5"/>
        <v>-520893403.81999999</v>
      </c>
      <c r="L127" s="148"/>
      <c r="M127" s="148"/>
      <c r="N127" s="148"/>
      <c r="O127" s="148"/>
      <c r="P127" s="148"/>
      <c r="Q127" s="122">
        <v>-172128045</v>
      </c>
      <c r="R127" s="546"/>
    </row>
    <row r="128" spans="2:18" s="164" customFormat="1">
      <c r="B128" s="145" t="s">
        <v>477</v>
      </c>
      <c r="C128" s="145" t="s">
        <v>478</v>
      </c>
      <c r="D128" s="515">
        <v>1689866611</v>
      </c>
      <c r="E128" s="122"/>
      <c r="F128" s="140"/>
      <c r="G128" s="146">
        <v>2828515055.54</v>
      </c>
      <c r="H128" s="122"/>
      <c r="I128" s="148"/>
      <c r="J128" s="148"/>
      <c r="K128" s="148">
        <f t="shared" si="5"/>
        <v>-1689866611</v>
      </c>
      <c r="L128" s="148"/>
      <c r="M128" s="148"/>
      <c r="N128" s="148"/>
      <c r="O128" s="148"/>
      <c r="P128" s="148"/>
      <c r="Q128" s="122">
        <v>-577795052.90999997</v>
      </c>
      <c r="R128" s="546"/>
    </row>
    <row r="129" spans="2:18" s="164" customFormat="1">
      <c r="B129" s="145" t="s">
        <v>479</v>
      </c>
      <c r="C129" s="145" t="s">
        <v>480</v>
      </c>
      <c r="D129" s="515">
        <v>918453691.73000002</v>
      </c>
      <c r="E129" s="122"/>
      <c r="F129" s="140"/>
      <c r="G129" s="146">
        <v>771703639.60000002</v>
      </c>
      <c r="H129" s="122"/>
      <c r="I129" s="148"/>
      <c r="J129" s="148"/>
      <c r="K129" s="148">
        <f t="shared" si="5"/>
        <v>-918453691.73000002</v>
      </c>
      <c r="L129" s="148"/>
      <c r="M129" s="148"/>
      <c r="N129" s="148"/>
      <c r="O129" s="148"/>
      <c r="P129" s="148"/>
      <c r="Q129" s="122">
        <v>-350842560.60000002</v>
      </c>
      <c r="R129" s="546"/>
    </row>
    <row r="130" spans="2:18" s="164" customFormat="1">
      <c r="B130" s="145" t="s">
        <v>481</v>
      </c>
      <c r="C130" s="145" t="s">
        <v>482</v>
      </c>
      <c r="D130" s="515">
        <v>30355096.82</v>
      </c>
      <c r="E130" s="122"/>
      <c r="F130" s="140"/>
      <c r="G130" s="146">
        <v>85129721</v>
      </c>
      <c r="H130" s="122"/>
      <c r="I130" s="148"/>
      <c r="J130" s="148"/>
      <c r="K130" s="148">
        <f t="shared" si="5"/>
        <v>-30355096.82</v>
      </c>
      <c r="L130" s="148"/>
      <c r="M130" s="148"/>
      <c r="N130" s="148"/>
      <c r="O130" s="148"/>
      <c r="P130" s="148"/>
      <c r="Q130" s="122">
        <v>-22779182</v>
      </c>
      <c r="R130" s="546"/>
    </row>
    <row r="131" spans="2:18" s="164" customFormat="1">
      <c r="B131" s="145" t="s">
        <v>483</v>
      </c>
      <c r="C131" s="145" t="s">
        <v>484</v>
      </c>
      <c r="D131" s="515">
        <v>113690660.63</v>
      </c>
      <c r="E131" s="122"/>
      <c r="F131" s="140"/>
      <c r="G131" s="146">
        <v>137993722.91</v>
      </c>
      <c r="H131" s="122"/>
      <c r="I131" s="148"/>
      <c r="J131" s="148"/>
      <c r="K131" s="148">
        <f t="shared" si="5"/>
        <v>-113690660.63</v>
      </c>
      <c r="L131" s="148"/>
      <c r="M131" s="148"/>
      <c r="N131" s="148"/>
      <c r="O131" s="148"/>
      <c r="P131" s="148"/>
      <c r="Q131" s="122">
        <v>-30329278</v>
      </c>
      <c r="R131" s="546"/>
    </row>
    <row r="132" spans="2:18" s="164" customFormat="1">
      <c r="B132" s="145" t="s">
        <v>485</v>
      </c>
      <c r="C132" s="145" t="s">
        <v>486</v>
      </c>
      <c r="D132" s="515">
        <v>42085844</v>
      </c>
      <c r="E132" s="122"/>
      <c r="F132" s="140"/>
      <c r="G132" s="146">
        <v>82367275</v>
      </c>
      <c r="H132" s="122"/>
      <c r="I132" s="148"/>
      <c r="J132" s="148"/>
      <c r="K132" s="148">
        <f t="shared" si="5"/>
        <v>-42085844</v>
      </c>
      <c r="L132" s="148"/>
      <c r="M132" s="148"/>
      <c r="N132" s="148"/>
      <c r="O132" s="148"/>
      <c r="P132" s="148"/>
      <c r="Q132" s="122">
        <v>0</v>
      </c>
      <c r="R132" s="546"/>
    </row>
    <row r="133" spans="2:18" s="164" customFormat="1">
      <c r="B133" s="145" t="s">
        <v>487</v>
      </c>
      <c r="C133" s="145" t="s">
        <v>488</v>
      </c>
      <c r="D133" s="515">
        <v>238337680</v>
      </c>
      <c r="E133" s="122"/>
      <c r="F133" s="140"/>
      <c r="G133" s="146">
        <v>262313758</v>
      </c>
      <c r="H133" s="122"/>
      <c r="I133" s="148"/>
      <c r="J133" s="148"/>
      <c r="K133" s="148">
        <f t="shared" si="5"/>
        <v>-238337680</v>
      </c>
      <c r="L133" s="148"/>
      <c r="M133" s="148"/>
      <c r="N133" s="148"/>
      <c r="O133" s="148"/>
      <c r="P133" s="148"/>
      <c r="Q133" s="122">
        <v>-61782531</v>
      </c>
      <c r="R133" s="546"/>
    </row>
    <row r="134" spans="2:18" s="164" customFormat="1">
      <c r="B134" s="145" t="s">
        <v>489</v>
      </c>
      <c r="C134" s="145" t="s">
        <v>490</v>
      </c>
      <c r="D134" s="515">
        <v>291787459</v>
      </c>
      <c r="E134" s="122"/>
      <c r="F134" s="140"/>
      <c r="G134" s="146">
        <v>400975705</v>
      </c>
      <c r="H134" s="122"/>
      <c r="I134" s="148"/>
      <c r="J134" s="148"/>
      <c r="K134" s="148">
        <f t="shared" si="5"/>
        <v>-291787459</v>
      </c>
      <c r="L134" s="148"/>
      <c r="M134" s="148"/>
      <c r="N134" s="148"/>
      <c r="O134" s="148"/>
      <c r="P134" s="148"/>
      <c r="Q134" s="122">
        <v>-105632610</v>
      </c>
      <c r="R134" s="546"/>
    </row>
    <row r="135" spans="2:18" s="164" customFormat="1">
      <c r="B135" s="145" t="s">
        <v>491</v>
      </c>
      <c r="C135" s="145" t="s">
        <v>492</v>
      </c>
      <c r="D135" s="515">
        <v>11236363</v>
      </c>
      <c r="E135" s="122"/>
      <c r="F135" s="140"/>
      <c r="G135" s="146">
        <v>454545</v>
      </c>
      <c r="H135" s="122"/>
      <c r="I135" s="148"/>
      <c r="J135" s="148"/>
      <c r="K135" s="148">
        <f t="shared" si="5"/>
        <v>-11236363</v>
      </c>
      <c r="L135" s="148"/>
      <c r="M135" s="148"/>
      <c r="N135" s="148"/>
      <c r="O135" s="148"/>
      <c r="P135" s="148"/>
      <c r="Q135" s="122">
        <v>0</v>
      </c>
      <c r="R135" s="546"/>
    </row>
    <row r="136" spans="2:18" s="164" customFormat="1">
      <c r="B136" s="145"/>
      <c r="C136" s="145" t="s">
        <v>493</v>
      </c>
      <c r="D136" s="515">
        <v>1462000</v>
      </c>
      <c r="E136" s="122"/>
      <c r="F136" s="140"/>
      <c r="G136" s="146">
        <v>15974775</v>
      </c>
      <c r="H136" s="122"/>
      <c r="I136" s="148"/>
      <c r="J136" s="148"/>
      <c r="K136" s="148">
        <f t="shared" si="5"/>
        <v>-1462000</v>
      </c>
      <c r="L136" s="148"/>
      <c r="M136" s="148"/>
      <c r="N136" s="148"/>
      <c r="O136" s="148"/>
      <c r="P136" s="148"/>
      <c r="Q136" s="122"/>
      <c r="R136" s="546"/>
    </row>
    <row r="137" spans="2:18" s="164" customFormat="1">
      <c r="B137" s="145"/>
      <c r="C137" s="145" t="s">
        <v>494</v>
      </c>
      <c r="D137" s="515">
        <v>363528347</v>
      </c>
      <c r="E137" s="122"/>
      <c r="F137" s="140"/>
      <c r="G137" s="146"/>
      <c r="H137" s="122"/>
      <c r="I137" s="148"/>
      <c r="J137" s="148"/>
      <c r="K137" s="148">
        <f t="shared" si="5"/>
        <v>-363528347</v>
      </c>
      <c r="L137" s="148"/>
      <c r="M137" s="148"/>
      <c r="N137" s="148"/>
      <c r="O137" s="148"/>
      <c r="P137" s="148"/>
      <c r="Q137" s="122"/>
      <c r="R137" s="546"/>
    </row>
    <row r="138" spans="2:18" s="164" customFormat="1">
      <c r="B138" s="145"/>
      <c r="C138" s="165" t="s">
        <v>495</v>
      </c>
      <c r="D138" s="514">
        <f>SUM(D139:D143)</f>
        <v>3988853629.3099999</v>
      </c>
      <c r="E138" s="122"/>
      <c r="F138" s="140"/>
      <c r="G138" s="150">
        <f>SUM(G139:G143)</f>
        <v>4587818021.5900002</v>
      </c>
      <c r="H138" s="122"/>
      <c r="I138" s="148"/>
      <c r="J138" s="148"/>
      <c r="K138" s="148"/>
      <c r="L138" s="148"/>
      <c r="M138" s="148"/>
      <c r="N138" s="148"/>
      <c r="O138" s="148"/>
      <c r="P138" s="148"/>
      <c r="Q138" s="122">
        <v>0</v>
      </c>
      <c r="R138" s="546"/>
    </row>
    <row r="139" spans="2:18" s="164" customFormat="1">
      <c r="B139" s="165" t="s">
        <v>496</v>
      </c>
      <c r="C139" s="145" t="s">
        <v>497</v>
      </c>
      <c r="D139" s="515">
        <v>708449322.30999994</v>
      </c>
      <c r="E139" s="122"/>
      <c r="F139" s="140"/>
      <c r="G139" s="146">
        <v>779007819.67999995</v>
      </c>
      <c r="H139" s="122"/>
      <c r="I139" s="148"/>
      <c r="J139" s="148"/>
      <c r="K139" s="148">
        <f t="shared" si="5"/>
        <v>-708449322.30999994</v>
      </c>
      <c r="L139" s="148"/>
      <c r="M139" s="148"/>
      <c r="N139" s="148"/>
      <c r="O139" s="148"/>
      <c r="P139" s="148"/>
      <c r="Q139" s="122">
        <v>-179944962.65000001</v>
      </c>
      <c r="R139" s="546"/>
    </row>
    <row r="140" spans="2:18" s="164" customFormat="1">
      <c r="B140" s="145" t="s">
        <v>498</v>
      </c>
      <c r="C140" s="145" t="s">
        <v>499</v>
      </c>
      <c r="D140" s="515">
        <v>3158369536</v>
      </c>
      <c r="E140" s="122"/>
      <c r="F140" s="140"/>
      <c r="G140" s="146">
        <v>3771552448.0900002</v>
      </c>
      <c r="H140" s="122"/>
      <c r="I140" s="148"/>
      <c r="J140" s="148"/>
      <c r="K140" s="148">
        <f t="shared" si="5"/>
        <v>-3158369536</v>
      </c>
      <c r="L140" s="148"/>
      <c r="M140" s="148"/>
      <c r="N140" s="148"/>
      <c r="O140" s="148"/>
      <c r="P140" s="148"/>
      <c r="Q140" s="122">
        <v>-1000566347</v>
      </c>
      <c r="R140" s="546"/>
    </row>
    <row r="141" spans="2:18" s="164" customFormat="1">
      <c r="B141" s="145" t="s">
        <v>500</v>
      </c>
      <c r="C141" s="145" t="s">
        <v>501</v>
      </c>
      <c r="D141" s="515">
        <v>118599122</v>
      </c>
      <c r="E141" s="122"/>
      <c r="F141" s="140"/>
      <c r="G141" s="146">
        <v>9626693</v>
      </c>
      <c r="H141" s="122"/>
      <c r="I141" s="148"/>
      <c r="J141" s="148"/>
      <c r="K141" s="148">
        <f t="shared" si="5"/>
        <v>-118599122</v>
      </c>
      <c r="L141" s="148"/>
      <c r="M141" s="148"/>
      <c r="N141" s="148"/>
      <c r="O141" s="148"/>
      <c r="P141" s="148"/>
      <c r="Q141" s="122">
        <v>-1978839</v>
      </c>
      <c r="R141" s="546"/>
    </row>
    <row r="142" spans="2:18" s="164" customFormat="1">
      <c r="B142" s="145" t="s">
        <v>502</v>
      </c>
      <c r="C142" s="145" t="s">
        <v>503</v>
      </c>
      <c r="D142" s="515">
        <v>3435649</v>
      </c>
      <c r="E142" s="122"/>
      <c r="F142" s="140"/>
      <c r="G142" s="146">
        <v>27631060.82</v>
      </c>
      <c r="H142" s="122"/>
      <c r="I142" s="148"/>
      <c r="J142" s="148"/>
      <c r="K142" s="148">
        <f t="shared" si="5"/>
        <v>-3435649</v>
      </c>
      <c r="L142" s="148"/>
      <c r="M142" s="148"/>
      <c r="N142" s="148"/>
      <c r="O142" s="148"/>
      <c r="P142" s="148"/>
      <c r="Q142" s="122">
        <v>-3369261</v>
      </c>
      <c r="R142" s="546"/>
    </row>
    <row r="143" spans="2:18" s="164" customFormat="1">
      <c r="B143" s="145" t="s">
        <v>504</v>
      </c>
      <c r="C143" s="145" t="s">
        <v>505</v>
      </c>
      <c r="D143" s="151">
        <v>0</v>
      </c>
      <c r="E143" s="122"/>
      <c r="F143" s="140"/>
      <c r="G143" s="146">
        <v>0</v>
      </c>
      <c r="H143" s="122"/>
      <c r="I143" s="148"/>
      <c r="J143" s="148"/>
      <c r="K143" s="148">
        <f t="shared" si="5"/>
        <v>0</v>
      </c>
      <c r="L143" s="148"/>
      <c r="M143" s="148"/>
      <c r="N143" s="148"/>
      <c r="O143" s="148"/>
      <c r="P143" s="148"/>
      <c r="Q143" s="122">
        <v>0</v>
      </c>
      <c r="R143" s="546"/>
    </row>
    <row r="144" spans="2:18" s="164" customFormat="1">
      <c r="B144" s="145" t="s">
        <v>506</v>
      </c>
      <c r="C144" s="165" t="s">
        <v>507</v>
      </c>
      <c r="D144" s="514">
        <f>SUM(D145:D151)</f>
        <v>1991930982</v>
      </c>
      <c r="E144" s="122"/>
      <c r="F144" s="140"/>
      <c r="G144" s="150">
        <f>SUM(G145:G151)</f>
        <v>1255246383</v>
      </c>
      <c r="H144" s="122"/>
      <c r="I144" s="148"/>
      <c r="J144" s="148"/>
      <c r="K144" s="148"/>
      <c r="L144" s="148"/>
      <c r="M144" s="148"/>
      <c r="N144" s="148"/>
      <c r="O144" s="148"/>
      <c r="P144" s="148"/>
      <c r="Q144" s="122">
        <v>0</v>
      </c>
      <c r="R144" s="546"/>
    </row>
    <row r="145" spans="2:18" s="164" customFormat="1">
      <c r="B145" s="165" t="s">
        <v>508</v>
      </c>
      <c r="C145" s="145" t="s">
        <v>509</v>
      </c>
      <c r="D145" s="515">
        <v>159713761</v>
      </c>
      <c r="E145" s="122"/>
      <c r="F145" s="140"/>
      <c r="G145" s="146">
        <v>160522583</v>
      </c>
      <c r="H145" s="122"/>
      <c r="I145" s="148"/>
      <c r="J145" s="148"/>
      <c r="K145" s="148">
        <f t="shared" si="5"/>
        <v>-159713761</v>
      </c>
      <c r="L145" s="148"/>
      <c r="M145" s="148"/>
      <c r="N145" s="148"/>
      <c r="O145" s="148"/>
      <c r="P145" s="148"/>
      <c r="Q145" s="122">
        <v>-41890058</v>
      </c>
      <c r="R145" s="546"/>
    </row>
    <row r="146" spans="2:18" s="164" customFormat="1">
      <c r="B146" s="145" t="s">
        <v>510</v>
      </c>
      <c r="C146" s="145" t="s">
        <v>511</v>
      </c>
      <c r="D146" s="515">
        <v>21910543</v>
      </c>
      <c r="E146" s="122"/>
      <c r="F146" s="140"/>
      <c r="G146" s="146">
        <v>23256226</v>
      </c>
      <c r="H146" s="122"/>
      <c r="I146" s="148"/>
      <c r="J146" s="148"/>
      <c r="K146" s="148">
        <f t="shared" si="5"/>
        <v>-21910543</v>
      </c>
      <c r="L146" s="148"/>
      <c r="M146" s="148"/>
      <c r="N146" s="148"/>
      <c r="O146" s="148"/>
      <c r="P146" s="148"/>
      <c r="Q146" s="122">
        <v>-5665404</v>
      </c>
      <c r="R146" s="546"/>
    </row>
    <row r="147" spans="2:18" s="164" customFormat="1">
      <c r="B147" s="145" t="s">
        <v>512</v>
      </c>
      <c r="C147" s="145" t="s">
        <v>513</v>
      </c>
      <c r="D147" s="515">
        <v>14769798</v>
      </c>
      <c r="E147" s="122"/>
      <c r="F147" s="140"/>
      <c r="G147" s="146">
        <v>14112772</v>
      </c>
      <c r="H147" s="122"/>
      <c r="I147" s="148"/>
      <c r="J147" s="148"/>
      <c r="K147" s="148">
        <f t="shared" si="5"/>
        <v>-14769798</v>
      </c>
      <c r="L147" s="148"/>
      <c r="M147" s="148"/>
      <c r="N147" s="148"/>
      <c r="O147" s="148"/>
      <c r="P147" s="148"/>
      <c r="Q147" s="122">
        <v>-3483008</v>
      </c>
      <c r="R147" s="546"/>
    </row>
    <row r="148" spans="2:18" s="164" customFormat="1">
      <c r="B148" s="145" t="s">
        <v>514</v>
      </c>
      <c r="C148" s="145" t="s">
        <v>515</v>
      </c>
      <c r="D148" s="515"/>
      <c r="E148" s="122"/>
      <c r="F148" s="140"/>
      <c r="G148" s="146"/>
      <c r="H148" s="122"/>
      <c r="I148" s="148"/>
      <c r="J148" s="148"/>
      <c r="K148" s="148">
        <f t="shared" si="5"/>
        <v>0</v>
      </c>
      <c r="L148" s="148"/>
      <c r="M148" s="148"/>
      <c r="N148" s="148"/>
      <c r="O148" s="148"/>
      <c r="P148" s="148"/>
      <c r="Q148" s="122">
        <v>0</v>
      </c>
      <c r="R148" s="546"/>
    </row>
    <row r="149" spans="2:18" s="164" customFormat="1">
      <c r="B149" s="145" t="s">
        <v>516</v>
      </c>
      <c r="C149" s="145" t="s">
        <v>517</v>
      </c>
      <c r="D149" s="515">
        <v>2729764</v>
      </c>
      <c r="E149" s="122"/>
      <c r="F149" s="140"/>
      <c r="G149" s="146">
        <v>909092</v>
      </c>
      <c r="H149" s="122"/>
      <c r="I149" s="148"/>
      <c r="J149" s="148"/>
      <c r="K149" s="148">
        <f t="shared" si="5"/>
        <v>-2729764</v>
      </c>
      <c r="L149" s="148"/>
      <c r="M149" s="148"/>
      <c r="N149" s="148"/>
      <c r="O149" s="148"/>
      <c r="P149" s="148"/>
      <c r="Q149" s="122"/>
      <c r="R149" s="546"/>
    </row>
    <row r="150" spans="2:18" s="164" customFormat="1">
      <c r="B150" s="145">
        <v>5010506</v>
      </c>
      <c r="C150" s="145" t="s">
        <v>518</v>
      </c>
      <c r="D150" s="515">
        <v>1778752998</v>
      </c>
      <c r="E150" s="122"/>
      <c r="F150" s="140"/>
      <c r="G150" s="146">
        <v>1031547462</v>
      </c>
      <c r="H150" s="122"/>
      <c r="I150" s="148"/>
      <c r="J150" s="148"/>
      <c r="K150" s="148">
        <f t="shared" si="5"/>
        <v>-1778752998</v>
      </c>
      <c r="L150" s="148"/>
      <c r="M150" s="148"/>
      <c r="N150" s="148"/>
      <c r="O150" s="148"/>
      <c r="P150" s="148"/>
      <c r="Q150" s="122">
        <v>-45587701</v>
      </c>
      <c r="R150" s="546"/>
    </row>
    <row r="151" spans="2:18" s="164" customFormat="1">
      <c r="B151" s="145" t="s">
        <v>519</v>
      </c>
      <c r="C151" s="145" t="s">
        <v>520</v>
      </c>
      <c r="D151" s="515">
        <v>14054118</v>
      </c>
      <c r="E151" s="122"/>
      <c r="F151" s="140"/>
      <c r="G151" s="146">
        <v>24898248</v>
      </c>
      <c r="H151" s="122"/>
      <c r="I151" s="148"/>
      <c r="J151" s="148"/>
      <c r="K151" s="148">
        <f t="shared" si="5"/>
        <v>-14054118</v>
      </c>
      <c r="L151" s="148"/>
      <c r="M151" s="148"/>
      <c r="N151" s="148"/>
      <c r="O151" s="148"/>
      <c r="P151" s="148"/>
      <c r="Q151" s="122">
        <v>-6603288</v>
      </c>
      <c r="R151" s="546"/>
    </row>
    <row r="152" spans="2:18" s="164" customFormat="1">
      <c r="B152" s="145">
        <v>5010509</v>
      </c>
      <c r="C152" s="165" t="s">
        <v>521</v>
      </c>
      <c r="D152" s="514">
        <f>SUM(D153:D161)</f>
        <v>3011679284.71</v>
      </c>
      <c r="E152" s="122"/>
      <c r="F152" s="140"/>
      <c r="G152" s="150">
        <f>SUM(G153:G161)</f>
        <v>4808110130.04</v>
      </c>
      <c r="H152" s="122"/>
      <c r="I152" s="148"/>
      <c r="J152" s="148"/>
      <c r="K152" s="148"/>
      <c r="L152" s="148"/>
      <c r="M152" s="148"/>
      <c r="N152" s="148"/>
      <c r="O152" s="148"/>
      <c r="P152" s="148"/>
      <c r="Q152" s="122">
        <v>0</v>
      </c>
      <c r="R152" s="546"/>
    </row>
    <row r="153" spans="2:18" s="164" customFormat="1">
      <c r="B153" s="165" t="s">
        <v>522</v>
      </c>
      <c r="C153" s="145" t="s">
        <v>523</v>
      </c>
      <c r="D153" s="515">
        <v>502621135</v>
      </c>
      <c r="E153" s="122"/>
      <c r="F153" s="140"/>
      <c r="G153" s="146">
        <v>598198031.82000005</v>
      </c>
      <c r="H153" s="122"/>
      <c r="I153" s="148"/>
      <c r="J153" s="148"/>
      <c r="K153" s="148">
        <f t="shared" si="5"/>
        <v>-502621135</v>
      </c>
      <c r="L153" s="148"/>
      <c r="M153" s="148"/>
      <c r="N153" s="148"/>
      <c r="O153" s="148"/>
      <c r="P153" s="148"/>
      <c r="Q153" s="122">
        <v>-131610319</v>
      </c>
      <c r="R153" s="546"/>
    </row>
    <row r="154" spans="2:18" s="164" customFormat="1">
      <c r="B154" s="145" t="s">
        <v>524</v>
      </c>
      <c r="C154" s="145" t="s">
        <v>525</v>
      </c>
      <c r="D154" s="515">
        <v>75644263</v>
      </c>
      <c r="E154" s="122"/>
      <c r="F154" s="140"/>
      <c r="G154" s="146">
        <v>74217108</v>
      </c>
      <c r="H154" s="122"/>
      <c r="I154" s="148"/>
      <c r="J154" s="148"/>
      <c r="K154" s="148">
        <f t="shared" si="5"/>
        <v>-75644263</v>
      </c>
      <c r="L154" s="148"/>
      <c r="M154" s="148"/>
      <c r="N154" s="148"/>
      <c r="O154" s="148"/>
      <c r="P154" s="148"/>
      <c r="Q154" s="122">
        <v>-9546978</v>
      </c>
      <c r="R154" s="546"/>
    </row>
    <row r="155" spans="2:18" s="164" customFormat="1">
      <c r="B155" s="145" t="s">
        <v>526</v>
      </c>
      <c r="C155" s="145" t="s">
        <v>527</v>
      </c>
      <c r="D155" s="515">
        <v>943366546.07000005</v>
      </c>
      <c r="E155" s="122"/>
      <c r="F155" s="140"/>
      <c r="G155" s="146">
        <v>910985473.88</v>
      </c>
      <c r="H155" s="122"/>
      <c r="I155" s="148"/>
      <c r="J155" s="148"/>
      <c r="K155" s="148">
        <f t="shared" si="5"/>
        <v>-943366546.07000005</v>
      </c>
      <c r="L155" s="148"/>
      <c r="M155" s="148"/>
      <c r="N155" s="148"/>
      <c r="O155" s="148"/>
      <c r="P155" s="148"/>
      <c r="Q155" s="122">
        <v>-222199282.61000001</v>
      </c>
      <c r="R155" s="546"/>
    </row>
    <row r="156" spans="2:18" s="164" customFormat="1">
      <c r="B156" s="145" t="s">
        <v>528</v>
      </c>
      <c r="C156" s="145" t="s">
        <v>529</v>
      </c>
      <c r="D156" s="515">
        <v>547016737.15999997</v>
      </c>
      <c r="E156" s="122"/>
      <c r="F156" s="140"/>
      <c r="G156" s="146">
        <v>718028230</v>
      </c>
      <c r="H156" s="122"/>
      <c r="I156" s="148"/>
      <c r="J156" s="148"/>
      <c r="K156" s="148">
        <f t="shared" si="5"/>
        <v>-547016737.15999997</v>
      </c>
      <c r="L156" s="148"/>
      <c r="M156" s="148"/>
      <c r="N156" s="148"/>
      <c r="O156" s="148"/>
      <c r="P156" s="148"/>
      <c r="Q156" s="122">
        <v>-99991026</v>
      </c>
      <c r="R156" s="546"/>
    </row>
    <row r="157" spans="2:18" s="164" customFormat="1">
      <c r="B157" s="145" t="s">
        <v>530</v>
      </c>
      <c r="C157" s="145" t="s">
        <v>531</v>
      </c>
      <c r="D157" s="515">
        <v>751612518.16999996</v>
      </c>
      <c r="E157" s="122"/>
      <c r="F157" s="140"/>
      <c r="G157" s="146">
        <v>1062978272.46</v>
      </c>
      <c r="H157" s="122"/>
      <c r="I157" s="148"/>
      <c r="J157" s="148"/>
      <c r="K157" s="148">
        <f t="shared" si="5"/>
        <v>-751612518.16999996</v>
      </c>
      <c r="L157" s="148"/>
      <c r="M157" s="148"/>
      <c r="N157" s="148"/>
      <c r="O157" s="148"/>
      <c r="P157" s="148"/>
      <c r="Q157" s="122">
        <v>-220117310.18000001</v>
      </c>
      <c r="R157" s="546"/>
    </row>
    <row r="158" spans="2:18" s="164" customFormat="1">
      <c r="B158" s="145" t="s">
        <v>532</v>
      </c>
      <c r="C158" s="145" t="s">
        <v>533</v>
      </c>
      <c r="D158" s="515">
        <v>0</v>
      </c>
      <c r="E158" s="122"/>
      <c r="F158" s="140"/>
      <c r="G158" s="146">
        <v>0</v>
      </c>
      <c r="H158" s="122"/>
      <c r="I158" s="148"/>
      <c r="J158" s="148"/>
      <c r="K158" s="148">
        <f t="shared" si="5"/>
        <v>0</v>
      </c>
      <c r="L158" s="148"/>
      <c r="M158" s="148"/>
      <c r="N158" s="148"/>
      <c r="O158" s="148"/>
      <c r="P158" s="148"/>
      <c r="Q158" s="122">
        <v>0</v>
      </c>
      <c r="R158" s="546"/>
    </row>
    <row r="159" spans="2:18" s="164" customFormat="1">
      <c r="B159" s="145" t="s">
        <v>534</v>
      </c>
      <c r="C159" s="145" t="s">
        <v>535</v>
      </c>
      <c r="D159" s="515">
        <v>137109472.31</v>
      </c>
      <c r="E159" s="122"/>
      <c r="F159" s="140"/>
      <c r="G159" s="146">
        <v>1371916994.8800001</v>
      </c>
      <c r="H159" s="122"/>
      <c r="I159" s="148"/>
      <c r="J159" s="148"/>
      <c r="K159" s="148">
        <f t="shared" si="5"/>
        <v>-137109472.31</v>
      </c>
      <c r="L159" s="148"/>
      <c r="M159" s="148"/>
      <c r="N159" s="148"/>
      <c r="O159" s="148"/>
      <c r="P159" s="148"/>
      <c r="Q159" s="122">
        <v>-38954710</v>
      </c>
      <c r="R159" s="546"/>
    </row>
    <row r="160" spans="2:18" s="164" customFormat="1">
      <c r="B160" s="145" t="s">
        <v>536</v>
      </c>
      <c r="C160" s="145" t="s">
        <v>537</v>
      </c>
      <c r="D160" s="515"/>
      <c r="E160" s="122"/>
      <c r="F160" s="140"/>
      <c r="G160" s="146"/>
      <c r="H160" s="122"/>
      <c r="I160" s="148"/>
      <c r="J160" s="148"/>
      <c r="K160" s="148">
        <f t="shared" si="5"/>
        <v>0</v>
      </c>
      <c r="L160" s="148"/>
      <c r="M160" s="148"/>
      <c r="N160" s="148"/>
      <c r="O160" s="148"/>
      <c r="P160" s="148"/>
      <c r="Q160" s="122">
        <v>0</v>
      </c>
      <c r="R160" s="546"/>
    </row>
    <row r="161" spans="1:18" s="164" customFormat="1">
      <c r="B161" s="145"/>
      <c r="C161" s="145" t="s">
        <v>538</v>
      </c>
      <c r="D161" s="515">
        <v>54308613</v>
      </c>
      <c r="E161" s="122"/>
      <c r="F161" s="140"/>
      <c r="G161" s="146">
        <v>71786019</v>
      </c>
      <c r="H161" s="122"/>
      <c r="I161" s="148"/>
      <c r="J161" s="148"/>
      <c r="K161" s="148">
        <f t="shared" si="5"/>
        <v>-54308613</v>
      </c>
      <c r="L161" s="148"/>
      <c r="M161" s="148"/>
      <c r="N161" s="148"/>
      <c r="O161" s="148"/>
      <c r="P161" s="148"/>
      <c r="Q161" s="122">
        <v>0</v>
      </c>
      <c r="R161" s="546"/>
    </row>
    <row r="162" spans="1:18" s="164" customFormat="1">
      <c r="B162" s="145" t="s">
        <v>539</v>
      </c>
      <c r="C162" s="165" t="s">
        <v>540</v>
      </c>
      <c r="D162" s="511">
        <f>SUM(D163:D171)</f>
        <v>5711356060.1800003</v>
      </c>
      <c r="E162" s="122"/>
      <c r="F162" s="140"/>
      <c r="G162" s="150">
        <f>SUM(G163:G171)</f>
        <v>9564011338.2900009</v>
      </c>
      <c r="H162" s="122"/>
      <c r="I162" s="148"/>
      <c r="J162" s="148"/>
      <c r="K162" s="148"/>
      <c r="L162" s="148"/>
      <c r="M162" s="148"/>
      <c r="N162" s="148"/>
      <c r="O162" s="148"/>
      <c r="P162" s="148"/>
      <c r="Q162" s="122">
        <v>0</v>
      </c>
      <c r="R162" s="546"/>
    </row>
    <row r="163" spans="1:18" s="164" customFormat="1">
      <c r="B163" s="165" t="s">
        <v>541</v>
      </c>
      <c r="C163" s="399" t="s">
        <v>542</v>
      </c>
      <c r="D163" s="514">
        <v>1557750320</v>
      </c>
      <c r="E163" s="122"/>
      <c r="F163" s="140">
        <f>+D163</f>
        <v>1557750320</v>
      </c>
      <c r="G163" s="150">
        <v>1756925726</v>
      </c>
      <c r="H163" s="122"/>
      <c r="I163" s="148"/>
      <c r="J163" s="148"/>
      <c r="K163" s="148"/>
      <c r="L163" s="148"/>
      <c r="M163" s="148"/>
      <c r="N163" s="148"/>
      <c r="O163" s="148"/>
      <c r="P163" s="148"/>
      <c r="Q163" s="122">
        <v>0</v>
      </c>
      <c r="R163" s="546"/>
    </row>
    <row r="164" spans="1:18" s="164" customFormat="1">
      <c r="A164" s="548">
        <v>1568437433.5999999</v>
      </c>
      <c r="B164" s="145" t="s">
        <v>543</v>
      </c>
      <c r="C164" s="399" t="s">
        <v>544</v>
      </c>
      <c r="D164" s="514">
        <v>3397119619.1799998</v>
      </c>
      <c r="E164" s="122"/>
      <c r="F164" s="140">
        <f>+D164</f>
        <v>3397119619.1799998</v>
      </c>
      <c r="G164" s="150">
        <v>6392347868.29</v>
      </c>
      <c r="H164" s="122"/>
      <c r="I164" s="148"/>
      <c r="J164" s="148"/>
      <c r="K164" s="148"/>
      <c r="L164" s="148"/>
      <c r="M164" s="148"/>
      <c r="N164" s="148"/>
      <c r="O164" s="148"/>
      <c r="P164" s="148"/>
      <c r="Q164" s="122">
        <v>0</v>
      </c>
      <c r="R164" s="546"/>
    </row>
    <row r="165" spans="1:18" s="164" customFormat="1">
      <c r="B165" s="145" t="s">
        <v>545</v>
      </c>
      <c r="C165" s="398" t="s">
        <v>546</v>
      </c>
      <c r="D165" s="515">
        <v>1350000</v>
      </c>
      <c r="E165" s="122"/>
      <c r="F165" s="140"/>
      <c r="G165" s="146">
        <v>4950000</v>
      </c>
      <c r="H165" s="122"/>
      <c r="I165" s="148"/>
      <c r="J165" s="148"/>
      <c r="K165" s="148">
        <f>+D165*-1</f>
        <v>-1350000</v>
      </c>
      <c r="L165" s="148"/>
      <c r="M165" s="148"/>
      <c r="N165" s="148"/>
      <c r="O165" s="148"/>
      <c r="P165" s="148"/>
      <c r="Q165" s="122">
        <v>-3150000</v>
      </c>
      <c r="R165" s="546"/>
    </row>
    <row r="166" spans="1:18" s="164" customFormat="1">
      <c r="B166" s="145" t="s">
        <v>547</v>
      </c>
      <c r="C166" s="165" t="s">
        <v>548</v>
      </c>
      <c r="D166" s="511">
        <v>0</v>
      </c>
      <c r="E166" s="122"/>
      <c r="F166" s="140"/>
      <c r="G166" s="150">
        <v>0</v>
      </c>
      <c r="H166" s="122"/>
      <c r="I166" s="148"/>
      <c r="J166" s="148"/>
      <c r="K166" s="148"/>
      <c r="L166" s="148"/>
      <c r="M166" s="148"/>
      <c r="N166" s="148"/>
      <c r="O166" s="148"/>
      <c r="P166" s="148"/>
      <c r="Q166" s="122">
        <v>0</v>
      </c>
      <c r="R166" s="546"/>
    </row>
    <row r="167" spans="1:18" s="164" customFormat="1">
      <c r="B167" s="145"/>
      <c r="C167" s="145" t="s">
        <v>549</v>
      </c>
      <c r="D167" s="512">
        <v>0</v>
      </c>
      <c r="E167" s="122"/>
      <c r="F167" s="140"/>
      <c r="G167" s="146">
        <v>0</v>
      </c>
      <c r="H167" s="122"/>
      <c r="I167" s="148"/>
      <c r="J167" s="148"/>
      <c r="K167" s="148">
        <f>+D167*-1</f>
        <v>0</v>
      </c>
      <c r="L167" s="148"/>
      <c r="M167" s="148"/>
      <c r="N167" s="148"/>
      <c r="O167" s="148"/>
      <c r="P167" s="148"/>
      <c r="Q167" s="122"/>
      <c r="R167" s="546"/>
    </row>
    <row r="168" spans="1:18" s="164" customFormat="1">
      <c r="B168" s="165" t="s">
        <v>550</v>
      </c>
      <c r="C168" s="398" t="s">
        <v>551</v>
      </c>
      <c r="D168" s="515">
        <v>29234546</v>
      </c>
      <c r="E168" s="122"/>
      <c r="F168" s="140"/>
      <c r="G168" s="146">
        <v>37040000</v>
      </c>
      <c r="H168" s="122"/>
      <c r="I168" s="148"/>
      <c r="J168" s="148"/>
      <c r="K168" s="148"/>
      <c r="L168" s="148"/>
      <c r="M168" s="148"/>
      <c r="N168" s="148"/>
      <c r="O168" s="148"/>
      <c r="P168" s="148"/>
      <c r="Q168" s="122">
        <v>-210000</v>
      </c>
      <c r="R168" s="546"/>
    </row>
    <row r="169" spans="1:18" s="164" customFormat="1">
      <c r="B169" s="145" t="s">
        <v>552</v>
      </c>
      <c r="C169" s="399" t="s">
        <v>553</v>
      </c>
      <c r="D169" s="514">
        <v>186277098</v>
      </c>
      <c r="E169" s="150"/>
      <c r="F169" s="140">
        <f>+D169</f>
        <v>186277098</v>
      </c>
      <c r="G169" s="150">
        <f>75000245-7</f>
        <v>75000238</v>
      </c>
      <c r="H169" s="122"/>
      <c r="I169" s="148"/>
      <c r="J169" s="148"/>
      <c r="K169" s="148"/>
      <c r="L169" s="148"/>
      <c r="M169" s="148"/>
      <c r="N169" s="148"/>
      <c r="O169" s="148"/>
      <c r="P169" s="148"/>
      <c r="Q169" s="122">
        <v>0</v>
      </c>
      <c r="R169" s="546"/>
    </row>
    <row r="170" spans="1:18" s="164" customFormat="1">
      <c r="B170" s="145" t="s">
        <v>554</v>
      </c>
      <c r="C170" s="399" t="s">
        <v>555</v>
      </c>
      <c r="D170" s="514">
        <v>517011477</v>
      </c>
      <c r="E170" s="122"/>
      <c r="F170" s="140">
        <f>+D170</f>
        <v>517011477</v>
      </c>
      <c r="G170" s="150">
        <f>1296548005+994+7</f>
        <v>1296549006</v>
      </c>
      <c r="H170" s="122"/>
      <c r="I170" s="148"/>
      <c r="J170" s="148"/>
      <c r="K170" s="148"/>
      <c r="L170" s="148"/>
      <c r="M170" s="148"/>
      <c r="N170" s="148"/>
      <c r="O170" s="148"/>
      <c r="P170" s="148"/>
      <c r="Q170" s="122"/>
      <c r="R170" s="546"/>
    </row>
    <row r="171" spans="1:18" s="164" customFormat="1">
      <c r="B171" s="145"/>
      <c r="C171" s="399" t="s">
        <v>556</v>
      </c>
      <c r="D171" s="514">
        <v>22613000</v>
      </c>
      <c r="E171" s="122"/>
      <c r="F171" s="140"/>
      <c r="G171" s="150">
        <v>1198500</v>
      </c>
      <c r="H171" s="122"/>
      <c r="I171" s="148"/>
      <c r="J171" s="148"/>
      <c r="K171" s="148"/>
      <c r="L171" s="148">
        <f>+D171*-1</f>
        <v>-22613000</v>
      </c>
      <c r="M171" s="148"/>
      <c r="N171" s="148"/>
      <c r="O171" s="148"/>
      <c r="P171" s="148"/>
      <c r="Q171" s="122"/>
      <c r="R171" s="546"/>
    </row>
    <row r="172" spans="1:18" s="164" customFormat="1">
      <c r="B172" s="145"/>
      <c r="C172" s="165" t="s">
        <v>557</v>
      </c>
      <c r="D172" s="511">
        <f>SUM(D173:D177)</f>
        <v>7999487174.3999996</v>
      </c>
      <c r="E172" s="122"/>
      <c r="F172" s="140"/>
      <c r="G172" s="150">
        <f>SUM(G173:G177)</f>
        <v>12160684219.050999</v>
      </c>
      <c r="H172" s="122"/>
      <c r="I172" s="148"/>
      <c r="J172" s="148"/>
      <c r="K172" s="148"/>
      <c r="L172" s="148"/>
      <c r="M172" s="148"/>
      <c r="N172" s="148"/>
      <c r="O172" s="148"/>
      <c r="P172" s="148"/>
      <c r="Q172" s="122">
        <v>0</v>
      </c>
      <c r="R172" s="546"/>
    </row>
    <row r="173" spans="1:18" s="164" customFormat="1">
      <c r="B173" s="165" t="s">
        <v>558</v>
      </c>
      <c r="C173" s="398" t="s">
        <v>559</v>
      </c>
      <c r="D173" s="514">
        <v>405079785</v>
      </c>
      <c r="E173" s="122"/>
      <c r="F173" s="140"/>
      <c r="G173" s="150">
        <v>246483262</v>
      </c>
      <c r="H173" s="122"/>
      <c r="I173" s="148"/>
      <c r="J173" s="148"/>
      <c r="K173" s="148"/>
      <c r="L173" s="148"/>
      <c r="M173" s="148"/>
      <c r="N173" s="148">
        <f>+D173*-1</f>
        <v>-405079785</v>
      </c>
      <c r="O173" s="148"/>
      <c r="P173" s="148"/>
      <c r="Q173" s="122">
        <v>-128022283</v>
      </c>
      <c r="R173" s="546"/>
    </row>
    <row r="174" spans="1:18" s="164" customFormat="1">
      <c r="B174" s="145" t="s">
        <v>560</v>
      </c>
      <c r="C174" s="165" t="s">
        <v>248</v>
      </c>
      <c r="D174" s="511">
        <v>0</v>
      </c>
      <c r="E174" s="122"/>
      <c r="F174" s="140"/>
      <c r="G174" s="150">
        <v>113520208.6409999</v>
      </c>
      <c r="H174" s="122"/>
      <c r="I174" s="148"/>
      <c r="J174" s="148"/>
      <c r="K174" s="148"/>
      <c r="L174" s="148"/>
      <c r="M174" s="148"/>
      <c r="N174" s="148">
        <f t="shared" ref="N174:N177" si="6">+D174*-1</f>
        <v>0</v>
      </c>
      <c r="O174" s="148"/>
      <c r="P174" s="148"/>
      <c r="Q174" s="122">
        <v>0</v>
      </c>
      <c r="R174" s="546"/>
    </row>
    <row r="175" spans="1:18" s="164" customFormat="1">
      <c r="B175" s="165" t="s">
        <v>561</v>
      </c>
      <c r="C175" s="398" t="s">
        <v>562</v>
      </c>
      <c r="D175" s="514">
        <v>2990027460</v>
      </c>
      <c r="E175" s="122"/>
      <c r="F175" s="140"/>
      <c r="G175" s="150">
        <v>1844470204</v>
      </c>
      <c r="H175" s="122"/>
      <c r="I175" s="148"/>
      <c r="J175" s="148"/>
      <c r="K175" s="148"/>
      <c r="L175" s="148"/>
      <c r="M175" s="148"/>
      <c r="N175" s="148">
        <f t="shared" si="6"/>
        <v>-2990027460</v>
      </c>
      <c r="O175" s="148"/>
      <c r="P175" s="148"/>
      <c r="Q175" s="122">
        <v>-165929559</v>
      </c>
      <c r="R175" s="546"/>
    </row>
    <row r="176" spans="1:18" s="164" customFormat="1">
      <c r="B176" s="145" t="s">
        <v>563</v>
      </c>
      <c r="C176" s="398" t="s">
        <v>564</v>
      </c>
      <c r="D176" s="514">
        <v>4604379929.3999996</v>
      </c>
      <c r="E176" s="122"/>
      <c r="F176" s="140"/>
      <c r="G176" s="150">
        <v>9956210544.4099998</v>
      </c>
      <c r="H176" s="122"/>
      <c r="I176" s="148"/>
      <c r="J176" s="148"/>
      <c r="K176" s="148"/>
      <c r="L176" s="148"/>
      <c r="M176" s="148"/>
      <c r="N176" s="148">
        <f t="shared" si="6"/>
        <v>-4604379929.3999996</v>
      </c>
      <c r="O176" s="148"/>
      <c r="P176" s="148"/>
      <c r="Q176" s="122">
        <v>-1379274574.51</v>
      </c>
      <c r="R176" s="546"/>
    </row>
    <row r="177" spans="2:18" s="164" customFormat="1">
      <c r="B177" s="145" t="s">
        <v>565</v>
      </c>
      <c r="C177" s="145" t="s">
        <v>566</v>
      </c>
      <c r="D177" s="511">
        <v>0</v>
      </c>
      <c r="E177" s="122"/>
      <c r="F177" s="140"/>
      <c r="G177" s="150">
        <v>0</v>
      </c>
      <c r="H177" s="122"/>
      <c r="I177" s="148"/>
      <c r="J177" s="148"/>
      <c r="K177" s="148"/>
      <c r="L177" s="148"/>
      <c r="M177" s="148"/>
      <c r="N177" s="148">
        <f t="shared" si="6"/>
        <v>0</v>
      </c>
      <c r="O177" s="148"/>
      <c r="P177" s="148"/>
      <c r="Q177" s="122">
        <v>0</v>
      </c>
      <c r="R177" s="546"/>
    </row>
    <row r="178" spans="2:18" s="164" customFormat="1">
      <c r="B178" s="145" t="s">
        <v>567</v>
      </c>
      <c r="C178" s="165" t="s">
        <v>568</v>
      </c>
      <c r="D178" s="514">
        <f>SUM(D179:D195)</f>
        <v>16580890779.040001</v>
      </c>
      <c r="E178" s="122"/>
      <c r="F178" s="140"/>
      <c r="G178" s="150">
        <f>SUM(G179:G194)</f>
        <v>36573562473.509995</v>
      </c>
      <c r="H178" s="122"/>
      <c r="I178" s="148"/>
      <c r="J178" s="148"/>
      <c r="K178" s="148"/>
      <c r="L178" s="148"/>
      <c r="M178" s="148"/>
      <c r="N178" s="148"/>
      <c r="O178" s="148"/>
      <c r="P178" s="148"/>
      <c r="Q178" s="122">
        <v>0</v>
      </c>
      <c r="R178" s="546"/>
    </row>
    <row r="179" spans="2:18" s="164" customFormat="1">
      <c r="B179" s="165" t="s">
        <v>569</v>
      </c>
      <c r="C179" s="145" t="s">
        <v>570</v>
      </c>
      <c r="D179" s="515">
        <v>479380759.36000001</v>
      </c>
      <c r="E179" s="122"/>
      <c r="F179" s="140"/>
      <c r="G179" s="146">
        <v>1446338653.1800001</v>
      </c>
      <c r="H179" s="122"/>
      <c r="I179" s="148"/>
      <c r="J179" s="148"/>
      <c r="K179" s="148">
        <f>+D179*-1</f>
        <v>-479380759.36000001</v>
      </c>
      <c r="L179" s="148"/>
      <c r="M179" s="148"/>
      <c r="N179" s="148"/>
      <c r="O179" s="148"/>
      <c r="P179" s="148"/>
      <c r="Q179" s="122">
        <v>-372690610</v>
      </c>
      <c r="R179" s="546"/>
    </row>
    <row r="180" spans="2:18" s="164" customFormat="1">
      <c r="B180" s="145" t="s">
        <v>571</v>
      </c>
      <c r="C180" s="145" t="s">
        <v>572</v>
      </c>
      <c r="D180" s="515">
        <v>2720783725</v>
      </c>
      <c r="E180" s="122"/>
      <c r="F180" s="140"/>
      <c r="G180" s="146">
        <v>2852321306</v>
      </c>
      <c r="H180" s="122"/>
      <c r="I180" s="148"/>
      <c r="J180" s="148"/>
      <c r="K180" s="148">
        <f t="shared" ref="K180:K197" si="7">+D180*-1</f>
        <v>-2720783725</v>
      </c>
      <c r="L180" s="148"/>
      <c r="M180" s="148"/>
      <c r="N180" s="148"/>
      <c r="O180" s="148"/>
      <c r="P180" s="148"/>
      <c r="Q180" s="122">
        <v>-955794292</v>
      </c>
      <c r="R180" s="546"/>
    </row>
    <row r="181" spans="2:18" s="164" customFormat="1">
      <c r="B181" s="145" t="s">
        <v>573</v>
      </c>
      <c r="C181" s="145" t="s">
        <v>574</v>
      </c>
      <c r="D181" s="515">
        <v>1456364</v>
      </c>
      <c r="E181" s="122"/>
      <c r="F181" s="140"/>
      <c r="G181" s="146">
        <v>230496204.27000001</v>
      </c>
      <c r="H181" s="122"/>
      <c r="I181" s="148"/>
      <c r="J181" s="148"/>
      <c r="K181" s="148">
        <f t="shared" si="7"/>
        <v>-1456364</v>
      </c>
      <c r="L181" s="148"/>
      <c r="M181" s="148"/>
      <c r="N181" s="148"/>
      <c r="O181" s="148"/>
      <c r="P181" s="148"/>
      <c r="Q181" s="122"/>
      <c r="R181" s="546"/>
    </row>
    <row r="182" spans="2:18" s="164" customFormat="1">
      <c r="B182" s="145"/>
      <c r="C182" s="145" t="s">
        <v>575</v>
      </c>
      <c r="D182" s="515">
        <v>510279016</v>
      </c>
      <c r="E182" s="122"/>
      <c r="F182" s="140"/>
      <c r="G182" s="146">
        <v>616378408</v>
      </c>
      <c r="H182" s="122"/>
      <c r="I182" s="148"/>
      <c r="J182" s="148"/>
      <c r="K182" s="148">
        <f t="shared" si="7"/>
        <v>-510279016</v>
      </c>
      <c r="L182" s="148"/>
      <c r="M182" s="148"/>
      <c r="N182" s="148"/>
      <c r="O182" s="148"/>
      <c r="P182" s="148"/>
      <c r="Q182" s="122">
        <v>-148375687</v>
      </c>
      <c r="R182" s="546"/>
    </row>
    <row r="183" spans="2:18" s="164" customFormat="1">
      <c r="B183" s="145"/>
      <c r="C183" s="145" t="s">
        <v>576</v>
      </c>
      <c r="D183" s="515">
        <v>0</v>
      </c>
      <c r="E183" s="122"/>
      <c r="F183" s="140"/>
      <c r="G183" s="146">
        <v>63744000</v>
      </c>
      <c r="H183" s="122"/>
      <c r="I183" s="148"/>
      <c r="J183" s="148"/>
      <c r="K183" s="148">
        <f t="shared" si="7"/>
        <v>0</v>
      </c>
      <c r="L183" s="148"/>
      <c r="M183" s="148"/>
      <c r="N183" s="148"/>
      <c r="O183" s="148"/>
      <c r="P183" s="148"/>
      <c r="Q183" s="122"/>
      <c r="R183" s="546"/>
    </row>
    <row r="184" spans="2:18" s="164" customFormat="1">
      <c r="B184" s="145" t="s">
        <v>577</v>
      </c>
      <c r="C184" s="145" t="s">
        <v>578</v>
      </c>
      <c r="D184" s="515">
        <v>0</v>
      </c>
      <c r="E184" s="122"/>
      <c r="F184" s="140"/>
      <c r="G184" s="146">
        <v>450752127</v>
      </c>
      <c r="H184" s="122"/>
      <c r="I184" s="148"/>
      <c r="J184" s="148"/>
      <c r="K184" s="148">
        <f t="shared" si="7"/>
        <v>0</v>
      </c>
      <c r="L184" s="148"/>
      <c r="M184" s="148"/>
      <c r="N184" s="148"/>
      <c r="O184" s="148"/>
      <c r="P184" s="148"/>
      <c r="Q184" s="122">
        <v>-442120309</v>
      </c>
      <c r="R184" s="546"/>
    </row>
    <row r="185" spans="2:18" s="164" customFormat="1">
      <c r="B185" s="145"/>
      <c r="C185" s="145" t="s">
        <v>579</v>
      </c>
      <c r="D185" s="515">
        <v>0</v>
      </c>
      <c r="E185" s="122"/>
      <c r="F185" s="140"/>
      <c r="G185" s="146">
        <v>63455455</v>
      </c>
      <c r="H185" s="122"/>
      <c r="I185" s="148"/>
      <c r="J185" s="148"/>
      <c r="K185" s="148">
        <f t="shared" si="7"/>
        <v>0</v>
      </c>
      <c r="L185" s="148"/>
      <c r="M185" s="148"/>
      <c r="N185" s="148"/>
      <c r="O185" s="148"/>
      <c r="P185" s="148"/>
      <c r="Q185" s="122"/>
      <c r="R185" s="546"/>
    </row>
    <row r="186" spans="2:18" s="164" customFormat="1">
      <c r="B186" s="145">
        <v>5010907</v>
      </c>
      <c r="C186" s="145" t="s">
        <v>580</v>
      </c>
      <c r="D186" s="515">
        <v>1142996048.6800001</v>
      </c>
      <c r="E186" s="122"/>
      <c r="F186" s="140"/>
      <c r="G186" s="146">
        <v>4036631899.1399999</v>
      </c>
      <c r="H186" s="122"/>
      <c r="I186" s="148"/>
      <c r="J186" s="148"/>
      <c r="K186" s="148">
        <f t="shared" si="7"/>
        <v>-1142996048.6800001</v>
      </c>
      <c r="L186" s="148"/>
      <c r="M186" s="148"/>
      <c r="N186" s="148"/>
      <c r="O186" s="148"/>
      <c r="P186" s="148"/>
      <c r="Q186" s="122">
        <v>-1125806967.8699999</v>
      </c>
      <c r="R186" s="546"/>
    </row>
    <row r="187" spans="2:18" s="164" customFormat="1">
      <c r="B187" s="145" t="s">
        <v>581</v>
      </c>
      <c r="C187" s="547" t="s">
        <v>582</v>
      </c>
      <c r="D187" s="518">
        <v>3828355514</v>
      </c>
      <c r="E187" s="122"/>
      <c r="F187" s="140"/>
      <c r="G187" s="146">
        <v>13155659062.91</v>
      </c>
      <c r="H187" s="122"/>
      <c r="I187" s="148"/>
      <c r="J187" s="148"/>
      <c r="K187" s="148">
        <f t="shared" si="7"/>
        <v>-3828355514</v>
      </c>
      <c r="L187" s="148"/>
      <c r="M187" s="148"/>
      <c r="N187" s="148"/>
      <c r="O187" s="148"/>
      <c r="P187" s="148"/>
      <c r="Q187" s="122">
        <v>-3818743351</v>
      </c>
      <c r="R187" s="546"/>
    </row>
    <row r="188" spans="2:18" s="164" customFormat="1">
      <c r="B188" s="145">
        <v>5010910</v>
      </c>
      <c r="C188" s="145" t="s">
        <v>583</v>
      </c>
      <c r="D188" s="515">
        <v>19470420</v>
      </c>
      <c r="E188" s="122"/>
      <c r="F188" s="140"/>
      <c r="G188" s="146"/>
      <c r="H188" s="122"/>
      <c r="I188" s="148"/>
      <c r="J188" s="148"/>
      <c r="K188" s="148">
        <f t="shared" si="7"/>
        <v>-19470420</v>
      </c>
      <c r="L188" s="148"/>
      <c r="M188" s="148"/>
      <c r="N188" s="148"/>
      <c r="O188" s="148"/>
      <c r="P188" s="148"/>
      <c r="Q188" s="122">
        <v>0</v>
      </c>
      <c r="R188" s="546"/>
    </row>
    <row r="189" spans="2:18" s="164" customFormat="1">
      <c r="B189" s="145" t="s">
        <v>584</v>
      </c>
      <c r="C189" s="145" t="s">
        <v>585</v>
      </c>
      <c r="D189" s="515"/>
      <c r="E189" s="122"/>
      <c r="F189" s="140"/>
      <c r="G189" s="146"/>
      <c r="H189" s="122"/>
      <c r="I189" s="148"/>
      <c r="J189" s="148"/>
      <c r="K189" s="148">
        <f t="shared" si="7"/>
        <v>0</v>
      </c>
      <c r="L189" s="148"/>
      <c r="M189" s="148"/>
      <c r="N189" s="148"/>
      <c r="O189" s="148"/>
      <c r="P189" s="148"/>
      <c r="Q189" s="122">
        <v>0</v>
      </c>
      <c r="R189" s="546"/>
    </row>
    <row r="190" spans="2:18" s="164" customFormat="1" ht="16.5">
      <c r="B190" s="145" t="s">
        <v>586</v>
      </c>
      <c r="C190" s="145" t="s">
        <v>587</v>
      </c>
      <c r="D190" s="515"/>
      <c r="E190" s="126"/>
      <c r="F190" s="166"/>
      <c r="G190" s="146"/>
      <c r="H190" s="122"/>
      <c r="I190" s="148"/>
      <c r="J190" s="148"/>
      <c r="K190" s="148">
        <f t="shared" si="7"/>
        <v>0</v>
      </c>
      <c r="L190" s="148"/>
      <c r="M190" s="148"/>
      <c r="N190" s="148"/>
      <c r="O190" s="148"/>
      <c r="P190" s="148"/>
      <c r="Q190" s="122">
        <v>0</v>
      </c>
      <c r="R190" s="546"/>
    </row>
    <row r="191" spans="2:18" s="164" customFormat="1" ht="16.5">
      <c r="B191" s="145" t="s">
        <v>588</v>
      </c>
      <c r="C191" s="547" t="s">
        <v>589</v>
      </c>
      <c r="D191" s="518">
        <v>319089048</v>
      </c>
      <c r="E191" s="126"/>
      <c r="F191" s="166"/>
      <c r="G191" s="146">
        <v>559060636.96000004</v>
      </c>
      <c r="H191" s="122"/>
      <c r="I191" s="148"/>
      <c r="J191" s="148"/>
      <c r="K191" s="148">
        <f t="shared" si="7"/>
        <v>-319089048</v>
      </c>
      <c r="L191" s="148"/>
      <c r="M191" s="148"/>
      <c r="N191" s="148"/>
      <c r="O191" s="148"/>
      <c r="P191" s="148"/>
      <c r="Q191" s="122">
        <v>-47808468.960000001</v>
      </c>
      <c r="R191" s="546"/>
    </row>
    <row r="192" spans="2:18" s="164" customFormat="1" ht="16.5">
      <c r="B192" s="145" t="s">
        <v>590</v>
      </c>
      <c r="C192" s="547" t="s">
        <v>591</v>
      </c>
      <c r="D192" s="518">
        <v>7424334654</v>
      </c>
      <c r="E192" s="126"/>
      <c r="F192" s="166"/>
      <c r="G192" s="146">
        <v>12941267448.049999</v>
      </c>
      <c r="H192" s="122"/>
      <c r="I192" s="148"/>
      <c r="J192" s="148"/>
      <c r="K192" s="148">
        <f t="shared" si="7"/>
        <v>-7424334654</v>
      </c>
      <c r="L192" s="148"/>
      <c r="M192" s="148"/>
      <c r="N192" s="148"/>
      <c r="O192" s="148"/>
      <c r="P192" s="148"/>
      <c r="Q192" s="122">
        <v>-2580883658</v>
      </c>
      <c r="R192" s="546"/>
    </row>
    <row r="193" spans="2:18" s="164" customFormat="1" ht="16.5">
      <c r="B193" s="145" t="s">
        <v>592</v>
      </c>
      <c r="C193" s="145" t="s">
        <v>593</v>
      </c>
      <c r="D193" s="515">
        <v>52589092</v>
      </c>
      <c r="E193" s="126"/>
      <c r="F193" s="166"/>
      <c r="G193" s="146">
        <v>83784546</v>
      </c>
      <c r="H193" s="122"/>
      <c r="I193" s="148"/>
      <c r="J193" s="148"/>
      <c r="K193" s="148">
        <f t="shared" si="7"/>
        <v>-52589092</v>
      </c>
      <c r="L193" s="148"/>
      <c r="M193" s="148"/>
      <c r="N193" s="148"/>
      <c r="O193" s="148"/>
      <c r="P193" s="148"/>
      <c r="Q193" s="122">
        <v>-15090909</v>
      </c>
      <c r="R193" s="546"/>
    </row>
    <row r="194" spans="2:18" s="164" customFormat="1" ht="16.5">
      <c r="B194" s="145"/>
      <c r="C194" s="145" t="s">
        <v>594</v>
      </c>
      <c r="D194" s="515">
        <v>0</v>
      </c>
      <c r="E194" s="126"/>
      <c r="F194" s="166"/>
      <c r="G194" s="146">
        <v>73672727</v>
      </c>
      <c r="H194" s="122"/>
      <c r="I194" s="148"/>
      <c r="J194" s="148"/>
      <c r="K194" s="148">
        <f t="shared" si="7"/>
        <v>0</v>
      </c>
      <c r="L194" s="148"/>
      <c r="M194" s="148"/>
      <c r="N194" s="148"/>
      <c r="O194" s="148"/>
      <c r="P194" s="148"/>
      <c r="Q194" s="122"/>
      <c r="R194" s="546"/>
    </row>
    <row r="195" spans="2:18" s="164" customFormat="1" ht="16.5">
      <c r="B195" s="145"/>
      <c r="C195" s="145" t="s">
        <v>595</v>
      </c>
      <c r="D195" s="515">
        <v>82156138</v>
      </c>
      <c r="E195" s="126"/>
      <c r="F195" s="166"/>
      <c r="G195" s="146"/>
      <c r="H195" s="122"/>
      <c r="I195" s="148"/>
      <c r="J195" s="148"/>
      <c r="K195" s="148">
        <f t="shared" si="7"/>
        <v>-82156138</v>
      </c>
      <c r="L195" s="148"/>
      <c r="M195" s="148"/>
      <c r="N195" s="148"/>
      <c r="O195" s="148"/>
      <c r="P195" s="148"/>
      <c r="Q195" s="122">
        <v>0</v>
      </c>
      <c r="R195" s="546"/>
    </row>
    <row r="196" spans="2:18" s="164" customFormat="1" ht="16.5">
      <c r="B196" s="145" t="s">
        <v>596</v>
      </c>
      <c r="C196" s="145" t="s">
        <v>597</v>
      </c>
      <c r="D196" s="514">
        <f>+D197</f>
        <v>3326611066</v>
      </c>
      <c r="E196" s="126"/>
      <c r="F196" s="166"/>
      <c r="G196" s="150">
        <f>+G197</f>
        <v>3754324151</v>
      </c>
      <c r="H196" s="122"/>
      <c r="I196" s="148"/>
      <c r="J196" s="148"/>
      <c r="K196" s="148"/>
      <c r="L196" s="148"/>
      <c r="M196" s="148"/>
      <c r="N196" s="148"/>
      <c r="O196" s="148"/>
      <c r="P196" s="148"/>
      <c r="Q196" s="122">
        <v>0</v>
      </c>
      <c r="R196" s="546"/>
    </row>
    <row r="197" spans="2:18" s="164" customFormat="1">
      <c r="B197" s="145" t="s">
        <v>598</v>
      </c>
      <c r="C197" s="145" t="s">
        <v>87</v>
      </c>
      <c r="D197" s="515">
        <v>3326611066</v>
      </c>
      <c r="E197" s="122"/>
      <c r="F197" s="140"/>
      <c r="G197" s="146">
        <v>3754324151</v>
      </c>
      <c r="H197" s="122"/>
      <c r="I197" s="148"/>
      <c r="J197" s="148"/>
      <c r="K197" s="148">
        <f t="shared" si="7"/>
        <v>-3326611066</v>
      </c>
      <c r="L197" s="148"/>
      <c r="M197" s="148"/>
      <c r="N197" s="148"/>
      <c r="O197" s="148"/>
      <c r="P197" s="148"/>
      <c r="Q197" s="122">
        <v>-930050640</v>
      </c>
      <c r="R197" s="546"/>
    </row>
    <row r="198" spans="2:18" s="164" customFormat="1">
      <c r="B198" s="145"/>
      <c r="C198" s="145" t="s">
        <v>599</v>
      </c>
      <c r="D198" s="514">
        <f>+D199</f>
        <v>236141371.16999999</v>
      </c>
      <c r="E198" s="122"/>
      <c r="F198" s="140"/>
      <c r="G198" s="150">
        <v>0</v>
      </c>
      <c r="H198" s="122"/>
      <c r="I198" s="148"/>
      <c r="J198" s="148"/>
      <c r="K198" s="148"/>
      <c r="L198" s="148"/>
      <c r="M198" s="148"/>
      <c r="N198" s="148"/>
      <c r="O198" s="148"/>
      <c r="P198" s="148"/>
      <c r="Q198" s="122"/>
      <c r="R198" s="546"/>
    </row>
    <row r="199" spans="2:18" s="164" customFormat="1">
      <c r="B199" s="145"/>
      <c r="C199" s="145" t="s">
        <v>600</v>
      </c>
      <c r="D199" s="515">
        <v>236141371.16999999</v>
      </c>
      <c r="E199" s="122"/>
      <c r="F199" s="140"/>
      <c r="G199" s="146">
        <v>0</v>
      </c>
      <c r="H199" s="122"/>
      <c r="I199" s="148"/>
      <c r="J199" s="148"/>
      <c r="K199" s="148">
        <f>+D199*-1</f>
        <v>-236141371.16999999</v>
      </c>
      <c r="L199" s="148"/>
      <c r="M199" s="148"/>
      <c r="N199" s="148"/>
      <c r="O199" s="148"/>
      <c r="P199" s="148"/>
      <c r="Q199" s="122"/>
      <c r="R199" s="546"/>
    </row>
    <row r="200" spans="2:18" s="164" customFormat="1">
      <c r="B200" s="145" t="s">
        <v>601</v>
      </c>
      <c r="C200" s="145" t="s">
        <v>602</v>
      </c>
      <c r="D200" s="514">
        <f>SUM(D202:D204)</f>
        <v>185082645.79000002</v>
      </c>
      <c r="E200" s="122"/>
      <c r="F200" s="140"/>
      <c r="G200" s="150">
        <f>SUM(G202:G204)</f>
        <v>216835968.18000001</v>
      </c>
      <c r="H200" s="122"/>
      <c r="I200" s="148"/>
      <c r="J200" s="148"/>
      <c r="K200" s="148"/>
      <c r="L200" s="148"/>
      <c r="M200" s="148"/>
      <c r="N200" s="148"/>
      <c r="O200" s="148"/>
      <c r="P200" s="148"/>
      <c r="Q200" s="122">
        <v>0</v>
      </c>
      <c r="R200" s="546"/>
    </row>
    <row r="201" spans="2:18" s="164" customFormat="1">
      <c r="B201" s="145" t="s">
        <v>603</v>
      </c>
      <c r="C201" s="145" t="s">
        <v>604</v>
      </c>
      <c r="D201" s="515"/>
      <c r="E201" s="122"/>
      <c r="F201" s="140"/>
      <c r="G201" s="146"/>
      <c r="H201" s="122"/>
      <c r="I201" s="148"/>
      <c r="J201" s="148"/>
      <c r="K201" s="148"/>
      <c r="L201" s="148"/>
      <c r="M201" s="148"/>
      <c r="N201" s="148"/>
      <c r="O201" s="148"/>
      <c r="P201" s="148"/>
      <c r="Q201" s="122"/>
      <c r="R201" s="546"/>
    </row>
    <row r="202" spans="2:18" s="164" customFormat="1" ht="16.5">
      <c r="B202" s="145">
        <v>50202</v>
      </c>
      <c r="C202" s="145" t="s">
        <v>605</v>
      </c>
      <c r="D202" s="515">
        <v>58239011.810000002</v>
      </c>
      <c r="E202" s="126"/>
      <c r="F202" s="166"/>
      <c r="G202" s="146">
        <v>132977263.51000001</v>
      </c>
      <c r="H202" s="122"/>
      <c r="I202" s="148"/>
      <c r="J202" s="148"/>
      <c r="K202" s="148"/>
      <c r="L202" s="148"/>
      <c r="M202" s="148"/>
      <c r="N202" s="148"/>
      <c r="O202" s="148"/>
      <c r="P202" s="148"/>
      <c r="Q202" s="122">
        <v>-78.510000000000005</v>
      </c>
      <c r="R202" s="546">
        <v>78.510000000000005</v>
      </c>
    </row>
    <row r="203" spans="2:18" s="164" customFormat="1" ht="16.5">
      <c r="B203" s="145" t="s">
        <v>606</v>
      </c>
      <c r="C203" s="145" t="s">
        <v>607</v>
      </c>
      <c r="D203" s="515">
        <v>122720353.98</v>
      </c>
      <c r="E203" s="126"/>
      <c r="F203" s="166"/>
      <c r="G203" s="146">
        <v>80240526.670000002</v>
      </c>
      <c r="H203" s="122"/>
      <c r="I203" s="148"/>
      <c r="J203" s="148"/>
      <c r="K203" s="148"/>
      <c r="L203" s="148"/>
      <c r="M203" s="148"/>
      <c r="N203" s="148"/>
      <c r="O203" s="148"/>
      <c r="P203" s="148"/>
      <c r="Q203" s="122">
        <v>-1686031.66</v>
      </c>
      <c r="R203" s="546"/>
    </row>
    <row r="204" spans="2:18" s="164" customFormat="1" ht="16.5">
      <c r="B204" s="145">
        <v>50204</v>
      </c>
      <c r="C204" s="145" t="s">
        <v>608</v>
      </c>
      <c r="D204" s="515">
        <v>4123280</v>
      </c>
      <c r="E204" s="126"/>
      <c r="F204" s="126"/>
      <c r="G204" s="146">
        <v>3618178</v>
      </c>
      <c r="H204" s="122"/>
      <c r="I204" s="148"/>
      <c r="J204" s="148"/>
      <c r="K204" s="148">
        <f>+D204*-1</f>
        <v>-4123280</v>
      </c>
      <c r="L204" s="148"/>
      <c r="M204" s="148"/>
      <c r="N204" s="148"/>
      <c r="O204" s="148"/>
      <c r="P204" s="148"/>
      <c r="Q204" s="122">
        <v>0</v>
      </c>
      <c r="R204" s="546"/>
    </row>
    <row r="205" spans="2:18" s="164" customFormat="1" ht="16.5">
      <c r="B205" s="145"/>
      <c r="C205" s="145" t="s">
        <v>609</v>
      </c>
      <c r="D205" s="151"/>
      <c r="E205" s="126"/>
      <c r="F205" s="166"/>
      <c r="G205" s="146"/>
      <c r="H205" s="122"/>
      <c r="I205" s="148"/>
      <c r="J205" s="148"/>
      <c r="K205" s="148">
        <f>+D205*-1</f>
        <v>0</v>
      </c>
      <c r="L205" s="148"/>
      <c r="M205" s="148"/>
      <c r="N205" s="148"/>
      <c r="O205" s="148"/>
      <c r="P205" s="148"/>
      <c r="Q205" s="122"/>
      <c r="R205" s="546"/>
    </row>
    <row r="206" spans="2:18" s="164" customFormat="1">
      <c r="B206" s="145">
        <v>50205</v>
      </c>
      <c r="C206" s="145" t="s">
        <v>610</v>
      </c>
      <c r="D206" s="514">
        <f>SUM(D207:D217)</f>
        <v>47411094399.659996</v>
      </c>
      <c r="E206" s="122"/>
      <c r="F206" s="140"/>
      <c r="G206" s="150">
        <f>SUM(G207:G217)</f>
        <v>22602359293.940002</v>
      </c>
      <c r="H206" s="122"/>
      <c r="I206" s="148"/>
      <c r="J206" s="148"/>
      <c r="K206" s="148"/>
      <c r="L206" s="148"/>
      <c r="M206" s="148"/>
      <c r="N206" s="148"/>
      <c r="O206" s="148"/>
      <c r="P206" s="148"/>
      <c r="Q206" s="122">
        <v>0</v>
      </c>
      <c r="R206" s="546"/>
    </row>
    <row r="207" spans="2:18" s="164" customFormat="1" ht="16.5">
      <c r="B207" s="145" t="s">
        <v>611</v>
      </c>
      <c r="C207" s="145" t="s">
        <v>612</v>
      </c>
      <c r="D207" s="515">
        <v>45907080242.739998</v>
      </c>
      <c r="E207" s="126"/>
      <c r="F207" s="166"/>
      <c r="G207" s="146">
        <v>22427800753.490002</v>
      </c>
      <c r="H207" s="122"/>
      <c r="I207" s="148"/>
      <c r="J207" s="148"/>
      <c r="K207" s="148"/>
      <c r="L207" s="148"/>
      <c r="M207" s="148">
        <f>+D207*-1</f>
        <v>-45907080242.739998</v>
      </c>
      <c r="N207" s="148"/>
      <c r="O207" s="148"/>
      <c r="P207" s="148"/>
      <c r="Q207" s="122">
        <v>-33946297.25</v>
      </c>
      <c r="R207" s="546"/>
    </row>
    <row r="208" spans="2:18" s="164" customFormat="1" ht="16.5">
      <c r="B208" s="145" t="s">
        <v>613</v>
      </c>
      <c r="C208" s="145" t="s">
        <v>614</v>
      </c>
      <c r="D208" s="515">
        <v>0</v>
      </c>
      <c r="E208" s="126"/>
      <c r="F208" s="166"/>
      <c r="G208" s="146">
        <v>643650.65</v>
      </c>
      <c r="H208" s="122"/>
      <c r="I208" s="148"/>
      <c r="J208" s="148"/>
      <c r="K208" s="148"/>
      <c r="L208" s="148"/>
      <c r="M208" s="148">
        <f t="shared" ref="M208:M217" si="8">+D208*-1</f>
        <v>0</v>
      </c>
      <c r="N208" s="148"/>
      <c r="O208" s="148"/>
      <c r="P208" s="148"/>
      <c r="Q208" s="122">
        <v>-30522.65</v>
      </c>
      <c r="R208" s="546"/>
    </row>
    <row r="209" spans="1:18" s="164" customFormat="1" ht="16.5">
      <c r="A209" s="548">
        <v>0</v>
      </c>
      <c r="B209" s="145" t="s">
        <v>615</v>
      </c>
      <c r="C209" s="145" t="s">
        <v>338</v>
      </c>
      <c r="D209" s="515">
        <v>0</v>
      </c>
      <c r="E209" s="126"/>
      <c r="F209" s="166"/>
      <c r="G209" s="146"/>
      <c r="H209" s="122"/>
      <c r="I209" s="148"/>
      <c r="J209" s="148"/>
      <c r="K209" s="148"/>
      <c r="L209" s="148"/>
      <c r="M209" s="148">
        <f t="shared" si="8"/>
        <v>0</v>
      </c>
      <c r="N209" s="148"/>
      <c r="O209" s="148"/>
      <c r="P209" s="148"/>
      <c r="Q209" s="122"/>
      <c r="R209" s="546"/>
    </row>
    <row r="210" spans="1:18" s="164" customFormat="1" ht="16.5">
      <c r="A210" s="548"/>
      <c r="B210" s="145"/>
      <c r="C210" s="145" t="s">
        <v>616</v>
      </c>
      <c r="D210" s="515">
        <v>11810137.57</v>
      </c>
      <c r="E210" s="126"/>
      <c r="F210" s="166"/>
      <c r="G210" s="146">
        <v>84194498.799999997</v>
      </c>
      <c r="H210" s="122"/>
      <c r="I210" s="148"/>
      <c r="J210" s="148"/>
      <c r="K210" s="148"/>
      <c r="L210" s="148"/>
      <c r="M210" s="148">
        <f t="shared" si="8"/>
        <v>-11810137.57</v>
      </c>
      <c r="N210" s="148"/>
      <c r="O210" s="148"/>
      <c r="P210" s="148"/>
      <c r="Q210" s="122">
        <v>-6321482.8499999996</v>
      </c>
      <c r="R210" s="546"/>
    </row>
    <row r="211" spans="1:18" s="164" customFormat="1" ht="16.5">
      <c r="B211" s="145" t="s">
        <v>617</v>
      </c>
      <c r="C211" s="145" t="s">
        <v>618</v>
      </c>
      <c r="D211" s="515">
        <v>3996570.35</v>
      </c>
      <c r="E211" s="126"/>
      <c r="F211" s="166"/>
      <c r="G211" s="146">
        <v>790728</v>
      </c>
      <c r="H211" s="122"/>
      <c r="I211" s="148"/>
      <c r="J211" s="148"/>
      <c r="K211" s="148"/>
      <c r="L211" s="148"/>
      <c r="M211" s="148">
        <f t="shared" si="8"/>
        <v>-3996570.35</v>
      </c>
      <c r="N211" s="148"/>
      <c r="O211" s="148"/>
      <c r="P211" s="148"/>
      <c r="Q211" s="122">
        <v>0</v>
      </c>
      <c r="R211" s="546"/>
    </row>
    <row r="212" spans="1:18" s="164" customFormat="1" ht="16.5">
      <c r="B212" s="145" t="s">
        <v>619</v>
      </c>
      <c r="C212" s="145" t="s">
        <v>620</v>
      </c>
      <c r="D212" s="515">
        <v>1073034586</v>
      </c>
      <c r="E212" s="126"/>
      <c r="F212" s="166"/>
      <c r="G212" s="146">
        <v>63228100</v>
      </c>
      <c r="H212" s="122"/>
      <c r="I212" s="148"/>
      <c r="J212" s="148"/>
      <c r="K212" s="148"/>
      <c r="L212" s="148"/>
      <c r="M212" s="148">
        <f t="shared" si="8"/>
        <v>-1073034586</v>
      </c>
      <c r="N212" s="148"/>
      <c r="O212" s="148"/>
      <c r="P212" s="148"/>
      <c r="Q212" s="122">
        <v>0</v>
      </c>
      <c r="R212" s="546"/>
    </row>
    <row r="213" spans="1:18" s="164" customFormat="1" ht="16.5">
      <c r="B213" s="145" t="s">
        <v>621</v>
      </c>
      <c r="C213" s="145" t="s">
        <v>622</v>
      </c>
      <c r="D213" s="515">
        <v>2489</v>
      </c>
      <c r="E213" s="126"/>
      <c r="F213" s="166"/>
      <c r="G213" s="146"/>
      <c r="H213" s="122"/>
      <c r="I213" s="148"/>
      <c r="J213" s="148"/>
      <c r="K213" s="148"/>
      <c r="L213" s="148"/>
      <c r="M213" s="148">
        <f t="shared" si="8"/>
        <v>-2489</v>
      </c>
      <c r="N213" s="148"/>
      <c r="O213" s="148"/>
      <c r="P213" s="148"/>
      <c r="Q213" s="122">
        <v>0</v>
      </c>
      <c r="R213" s="546"/>
    </row>
    <row r="214" spans="1:18" s="164" customFormat="1" ht="16.5">
      <c r="B214" s="145">
        <v>50308</v>
      </c>
      <c r="C214" s="145" t="s">
        <v>623</v>
      </c>
      <c r="D214" s="515">
        <v>340288100</v>
      </c>
      <c r="E214" s="126"/>
      <c r="F214" s="166"/>
      <c r="G214" s="146"/>
      <c r="H214" s="142"/>
      <c r="I214" s="148"/>
      <c r="J214" s="148"/>
      <c r="K214" s="148"/>
      <c r="L214" s="148"/>
      <c r="M214" s="148">
        <f t="shared" si="8"/>
        <v>-340288100</v>
      </c>
      <c r="N214" s="148"/>
      <c r="O214" s="148"/>
      <c r="P214" s="148"/>
      <c r="Q214" s="122">
        <v>0</v>
      </c>
      <c r="R214" s="546"/>
    </row>
    <row r="215" spans="1:18" s="164" customFormat="1" ht="16.5">
      <c r="B215" s="145"/>
      <c r="C215" s="145" t="s">
        <v>624</v>
      </c>
      <c r="D215" s="515">
        <v>44482509</v>
      </c>
      <c r="E215" s="167"/>
      <c r="F215" s="168"/>
      <c r="G215" s="146">
        <v>14981263</v>
      </c>
      <c r="H215" s="142"/>
      <c r="I215" s="148"/>
      <c r="J215" s="148"/>
      <c r="K215" s="148"/>
      <c r="L215" s="148"/>
      <c r="M215" s="148">
        <f t="shared" si="8"/>
        <v>-44482509</v>
      </c>
      <c r="N215" s="148"/>
      <c r="O215" s="148"/>
      <c r="P215" s="148"/>
      <c r="Q215" s="122"/>
      <c r="R215" s="546"/>
    </row>
    <row r="216" spans="1:18" s="164" customFormat="1" ht="16.5">
      <c r="B216" s="145"/>
      <c r="C216" s="145" t="s">
        <v>625</v>
      </c>
      <c r="D216" s="515">
        <v>3447404</v>
      </c>
      <c r="E216" s="167"/>
      <c r="F216" s="168"/>
      <c r="G216" s="146">
        <v>860774</v>
      </c>
      <c r="H216" s="142"/>
      <c r="I216" s="148"/>
      <c r="J216" s="148"/>
      <c r="K216" s="148"/>
      <c r="L216" s="148"/>
      <c r="M216" s="148">
        <f t="shared" si="8"/>
        <v>-3447404</v>
      </c>
      <c r="N216" s="148"/>
      <c r="O216" s="148"/>
      <c r="P216" s="148"/>
      <c r="Q216" s="122"/>
      <c r="R216" s="546"/>
    </row>
    <row r="217" spans="1:18" s="164" customFormat="1" ht="16.5">
      <c r="B217" s="145"/>
      <c r="C217" s="145" t="s">
        <v>626</v>
      </c>
      <c r="D217" s="515">
        <v>26952361</v>
      </c>
      <c r="E217" s="167"/>
      <c r="F217" s="168"/>
      <c r="G217" s="146">
        <v>9859526</v>
      </c>
      <c r="H217" s="142"/>
      <c r="I217" s="148"/>
      <c r="J217" s="148"/>
      <c r="K217" s="148"/>
      <c r="L217" s="148"/>
      <c r="M217" s="148">
        <f t="shared" si="8"/>
        <v>-26952361</v>
      </c>
      <c r="N217" s="148"/>
      <c r="O217" s="148"/>
      <c r="P217" s="148"/>
      <c r="Q217" s="122"/>
      <c r="R217" s="546"/>
    </row>
    <row r="218" spans="1:18" s="164" customFormat="1" ht="16.5">
      <c r="B218" s="145" t="s">
        <v>627</v>
      </c>
      <c r="C218" s="549" t="s">
        <v>628</v>
      </c>
      <c r="D218" s="550">
        <v>-8181328670.6999998</v>
      </c>
      <c r="E218" s="126"/>
      <c r="F218" s="343">
        <f>+D218</f>
        <v>-8181328670.6999998</v>
      </c>
      <c r="G218" s="343">
        <v>28551160982.190006</v>
      </c>
      <c r="H218" s="142"/>
      <c r="I218" s="148"/>
      <c r="J218" s="148"/>
      <c r="K218" s="148"/>
      <c r="L218" s="148"/>
      <c r="M218" s="148"/>
      <c r="N218" s="148"/>
      <c r="O218" s="148">
        <v>0</v>
      </c>
      <c r="P218" s="148"/>
      <c r="Q218" s="122">
        <v>0</v>
      </c>
      <c r="R218" s="546"/>
    </row>
    <row r="219" spans="1:18" s="164" customFormat="1" ht="16.5">
      <c r="B219" s="549"/>
      <c r="C219" s="121"/>
      <c r="D219" s="123"/>
      <c r="E219" s="126"/>
      <c r="F219" s="126"/>
      <c r="G219" s="343"/>
      <c r="H219" s="342">
        <f>SUM(H6:H218)</f>
        <v>-2301923243.2700295</v>
      </c>
      <c r="I219" s="342">
        <f t="shared" ref="I219:Q219" si="9">SUM(I6:I218)</f>
        <v>1508621030.4499989</v>
      </c>
      <c r="J219" s="342">
        <f t="shared" si="9"/>
        <v>0</v>
      </c>
      <c r="K219" s="342">
        <f t="shared" si="9"/>
        <v>-56437393329.900002</v>
      </c>
      <c r="L219" s="342">
        <f t="shared" si="9"/>
        <v>-20803332233.66</v>
      </c>
      <c r="M219" s="342">
        <f t="shared" si="9"/>
        <v>-47411094399.659996</v>
      </c>
      <c r="N219" s="342">
        <f t="shared" si="9"/>
        <v>-7999487174.3999996</v>
      </c>
      <c r="O219" s="342">
        <f t="shared" si="9"/>
        <v>-2235951788.309947</v>
      </c>
      <c r="P219" s="342">
        <f t="shared" si="9"/>
        <v>25873350956.719986</v>
      </c>
      <c r="Q219" s="342">
        <f t="shared" si="9"/>
        <v>-38290247083.059982</v>
      </c>
      <c r="R219" s="546"/>
    </row>
    <row r="220" spans="1:18" s="164" customFormat="1" ht="16.5">
      <c r="B220" s="548"/>
      <c r="D220" s="551"/>
      <c r="E220" s="168">
        <f>SUM(E6:E219)</f>
        <v>88404975593.480011</v>
      </c>
      <c r="F220" s="168">
        <f>SUM(F6:F219)</f>
        <v>88396109068.050018</v>
      </c>
      <c r="G220" s="122"/>
      <c r="H220" s="131"/>
      <c r="I220" s="131"/>
      <c r="J220" s="131"/>
      <c r="K220" s="131"/>
      <c r="L220" s="131"/>
      <c r="M220" s="131"/>
      <c r="N220" s="131"/>
      <c r="O220" s="131"/>
      <c r="P220" s="131"/>
      <c r="Q220" s="131">
        <v>11828889641</v>
      </c>
      <c r="R220" s="546"/>
    </row>
    <row r="221" spans="1:18" s="164" customFormat="1">
      <c r="D221" s="169"/>
    </row>
    <row r="222" spans="1:18" s="164" customFormat="1">
      <c r="D222" s="169"/>
      <c r="F222" s="131">
        <f>F220-E220</f>
        <v>-8866525.4299926758</v>
      </c>
      <c r="G222" s="552"/>
    </row>
    <row r="223" spans="1:18" s="164" customFormat="1">
      <c r="D223" s="169"/>
      <c r="E223" s="170"/>
    </row>
    <row r="224" spans="1:18" s="164" customFormat="1">
      <c r="D224" s="169"/>
      <c r="F224" s="131"/>
    </row>
    <row r="225" spans="4:6" s="164" customFormat="1">
      <c r="D225" s="169"/>
      <c r="F225" s="131"/>
    </row>
    <row r="226" spans="4:6" s="164" customFormat="1">
      <c r="D226" s="169"/>
    </row>
    <row r="227" spans="4:6" s="164" customFormat="1">
      <c r="D227" s="169"/>
    </row>
    <row r="228" spans="4:6" s="164" customFormat="1">
      <c r="D228" s="169"/>
      <c r="F228" s="131"/>
    </row>
    <row r="229" spans="4:6" s="164" customFormat="1">
      <c r="D229" s="169"/>
    </row>
    <row r="230" spans="4:6" s="164" customFormat="1">
      <c r="D230" s="169"/>
    </row>
    <row r="231" spans="4:6" s="164" customFormat="1">
      <c r="D231" s="169"/>
    </row>
    <row r="232" spans="4:6" s="164" customFormat="1">
      <c r="D232" s="169"/>
    </row>
    <row r="233" spans="4:6" s="164" customFormat="1">
      <c r="D233" s="169"/>
    </row>
    <row r="234" spans="4:6" s="164" customFormat="1">
      <c r="D234" s="169"/>
    </row>
    <row r="235" spans="4:6" s="164" customFormat="1">
      <c r="D235" s="169"/>
    </row>
    <row r="236" spans="4:6" s="164" customFormat="1">
      <c r="D236" s="169"/>
    </row>
    <row r="237" spans="4:6" s="164" customFormat="1">
      <c r="D237" s="169"/>
    </row>
    <row r="238" spans="4:6" s="164" customFormat="1">
      <c r="D238" s="169"/>
    </row>
    <row r="239" spans="4:6" s="164" customFormat="1">
      <c r="D239" s="169"/>
    </row>
    <row r="240" spans="4:6" s="164" customFormat="1">
      <c r="D240" s="169"/>
    </row>
    <row r="241" spans="4:4" s="164" customFormat="1">
      <c r="D241" s="169"/>
    </row>
    <row r="242" spans="4:4" s="164" customFormat="1">
      <c r="D242" s="169"/>
    </row>
    <row r="243" spans="4:4" s="164" customFormat="1">
      <c r="D243" s="169"/>
    </row>
    <row r="244" spans="4:4" s="164" customFormat="1">
      <c r="D244" s="169"/>
    </row>
    <row r="245" spans="4:4" s="164" customFormat="1">
      <c r="D245" s="169"/>
    </row>
    <row r="246" spans="4:4" s="164" customFormat="1">
      <c r="D246" s="169"/>
    </row>
    <row r="247" spans="4:4" s="164" customFormat="1">
      <c r="D247" s="169"/>
    </row>
    <row r="248" spans="4:4" s="164" customFormat="1">
      <c r="D248" s="169"/>
    </row>
    <row r="249" spans="4:4" s="164" customFormat="1">
      <c r="D249" s="169"/>
    </row>
    <row r="250" spans="4:4" s="164" customFormat="1">
      <c r="D250" s="169"/>
    </row>
    <row r="251" spans="4:4" s="164" customFormat="1">
      <c r="D251" s="169"/>
    </row>
    <row r="252" spans="4:4" s="164" customFormat="1">
      <c r="D252" s="169"/>
    </row>
    <row r="253" spans="4:4" s="164" customFormat="1">
      <c r="D253" s="169"/>
    </row>
    <row r="254" spans="4:4" s="164" customFormat="1">
      <c r="D254" s="169"/>
    </row>
    <row r="255" spans="4:4" s="164" customFormat="1">
      <c r="D255" s="169"/>
    </row>
    <row r="256" spans="4:4" s="164" customFormat="1">
      <c r="D256" s="169"/>
    </row>
    <row r="257" spans="4:4" s="164" customFormat="1">
      <c r="D257" s="169"/>
    </row>
    <row r="258" spans="4:4" s="164" customFormat="1">
      <c r="D258" s="169"/>
    </row>
    <row r="259" spans="4:4" s="164" customFormat="1">
      <c r="D259" s="169"/>
    </row>
    <row r="260" spans="4:4" s="164" customFormat="1">
      <c r="D260" s="169"/>
    </row>
    <row r="261" spans="4:4" s="164" customFormat="1">
      <c r="D261" s="169"/>
    </row>
    <row r="262" spans="4:4" s="164" customFormat="1">
      <c r="D262" s="169"/>
    </row>
    <row r="263" spans="4:4" s="164" customFormat="1">
      <c r="D263" s="169"/>
    </row>
    <row r="264" spans="4:4" s="164" customFormat="1">
      <c r="D264" s="169"/>
    </row>
    <row r="265" spans="4:4" s="164" customFormat="1">
      <c r="D265" s="169"/>
    </row>
    <row r="266" spans="4:4" s="164" customFormat="1">
      <c r="D266" s="169"/>
    </row>
    <row r="267" spans="4:4" s="164" customFormat="1">
      <c r="D267" s="169"/>
    </row>
    <row r="268" spans="4:4" s="164" customFormat="1">
      <c r="D268" s="169"/>
    </row>
    <row r="269" spans="4:4" s="164" customFormat="1">
      <c r="D269" s="169"/>
    </row>
    <row r="270" spans="4:4" s="164" customFormat="1">
      <c r="D270" s="169"/>
    </row>
    <row r="271" spans="4:4" s="164" customFormat="1">
      <c r="D271" s="169"/>
    </row>
    <row r="272" spans="4:4" s="164" customFormat="1">
      <c r="D272" s="169"/>
    </row>
    <row r="273" spans="4:4" s="164" customFormat="1">
      <c r="D273" s="169"/>
    </row>
    <row r="274" spans="4:4" s="164" customFormat="1">
      <c r="D274" s="169"/>
    </row>
    <row r="275" spans="4:4" s="164" customFormat="1">
      <c r="D275" s="169"/>
    </row>
    <row r="276" spans="4:4" s="164" customFormat="1">
      <c r="D276" s="169"/>
    </row>
    <row r="277" spans="4:4" s="164" customFormat="1">
      <c r="D277" s="169"/>
    </row>
    <row r="278" spans="4:4" s="164" customFormat="1">
      <c r="D278" s="169"/>
    </row>
    <row r="279" spans="4:4" s="164" customFormat="1">
      <c r="D279" s="169"/>
    </row>
    <row r="280" spans="4:4" s="164" customFormat="1">
      <c r="D280" s="169"/>
    </row>
    <row r="281" spans="4:4" s="164" customFormat="1">
      <c r="D281" s="169"/>
    </row>
    <row r="282" spans="4:4" s="164" customFormat="1">
      <c r="D282" s="169"/>
    </row>
    <row r="283" spans="4:4" s="164" customFormat="1">
      <c r="D283" s="169"/>
    </row>
    <row r="284" spans="4:4" s="164" customFormat="1">
      <c r="D284" s="169"/>
    </row>
    <row r="285" spans="4:4" s="164" customFormat="1">
      <c r="D285" s="169"/>
    </row>
    <row r="286" spans="4:4" s="164" customFormat="1">
      <c r="D286" s="169"/>
    </row>
    <row r="287" spans="4:4" s="164" customFormat="1">
      <c r="D287" s="169"/>
    </row>
    <row r="288" spans="4:4" s="164" customFormat="1">
      <c r="D288" s="169"/>
    </row>
    <row r="289" spans="4:4" s="164" customFormat="1">
      <c r="D289" s="169"/>
    </row>
    <row r="290" spans="4:4" s="164" customFormat="1">
      <c r="D290" s="169"/>
    </row>
    <row r="291" spans="4:4" s="164" customFormat="1">
      <c r="D291" s="169"/>
    </row>
    <row r="292" spans="4:4" s="164" customFormat="1">
      <c r="D292" s="169"/>
    </row>
    <row r="293" spans="4:4" s="164" customFormat="1">
      <c r="D293" s="169"/>
    </row>
    <row r="294" spans="4:4" s="164" customFormat="1">
      <c r="D294" s="169"/>
    </row>
    <row r="295" spans="4:4" s="164" customFormat="1">
      <c r="D295" s="169"/>
    </row>
    <row r="296" spans="4:4" s="164" customFormat="1">
      <c r="D296" s="169"/>
    </row>
    <row r="297" spans="4:4" s="164" customFormat="1">
      <c r="D297" s="169"/>
    </row>
    <row r="298" spans="4:4" s="164" customFormat="1">
      <c r="D298" s="169"/>
    </row>
    <row r="299" spans="4:4" s="164" customFormat="1">
      <c r="D299" s="169"/>
    </row>
    <row r="300" spans="4:4" s="164" customFormat="1">
      <c r="D300" s="169"/>
    </row>
    <row r="301" spans="4:4" s="164" customFormat="1">
      <c r="D301" s="169"/>
    </row>
    <row r="302" spans="4:4" s="164" customFormat="1">
      <c r="D302" s="169"/>
    </row>
    <row r="303" spans="4:4" s="164" customFormat="1">
      <c r="D303" s="169"/>
    </row>
    <row r="304" spans="4:4" s="164" customFormat="1">
      <c r="D304" s="169"/>
    </row>
    <row r="305" spans="3:4" s="164" customFormat="1">
      <c r="D305" s="169"/>
    </row>
    <row r="306" spans="3:4" s="164" customFormat="1">
      <c r="D306" s="169"/>
    </row>
    <row r="307" spans="3:4" s="164" customFormat="1">
      <c r="D307" s="169"/>
    </row>
    <row r="308" spans="3:4" s="164" customFormat="1">
      <c r="D308" s="169"/>
    </row>
    <row r="309" spans="3:4" s="164" customFormat="1">
      <c r="D309" s="169"/>
    </row>
    <row r="310" spans="3:4" s="164" customFormat="1">
      <c r="D310" s="169"/>
    </row>
    <row r="311" spans="3:4" s="164" customFormat="1">
      <c r="D311" s="169"/>
    </row>
    <row r="312" spans="3:4" s="164" customFormat="1">
      <c r="D312" s="169"/>
    </row>
    <row r="313" spans="3:4" s="164" customFormat="1">
      <c r="D313" s="169"/>
    </row>
    <row r="314" spans="3:4" s="164" customFormat="1">
      <c r="D314" s="169"/>
    </row>
    <row r="315" spans="3:4">
      <c r="C315" s="164"/>
      <c r="D315" s="169"/>
    </row>
    <row r="316" spans="3:4">
      <c r="C316" s="164"/>
      <c r="D316" s="169"/>
    </row>
    <row r="317" spans="3:4">
      <c r="C317" s="164"/>
      <c r="D317" s="169"/>
    </row>
    <row r="318" spans="3:4">
      <c r="C318" s="164"/>
      <c r="D318" s="169"/>
    </row>
    <row r="319" spans="3:4">
      <c r="C319" s="164"/>
      <c r="D319" s="169"/>
    </row>
    <row r="320" spans="3:4">
      <c r="C320" s="164"/>
      <c r="D320" s="169"/>
    </row>
    <row r="321" spans="3:4">
      <c r="C321" s="164"/>
      <c r="D321" s="169"/>
    </row>
    <row r="322" spans="3:4">
      <c r="C322" s="164"/>
      <c r="D322" s="169"/>
    </row>
    <row r="323" spans="3:4">
      <c r="C323" s="164"/>
      <c r="D323" s="169"/>
    </row>
    <row r="324" spans="3:4">
      <c r="C324" s="164"/>
      <c r="D324" s="169"/>
    </row>
    <row r="325" spans="3:4">
      <c r="C325" s="164"/>
      <c r="D325" s="169"/>
    </row>
    <row r="326" spans="3:4">
      <c r="C326" s="164"/>
      <c r="D326" s="169"/>
    </row>
    <row r="327" spans="3:4">
      <c r="C327" s="164"/>
      <c r="D327" s="169"/>
    </row>
    <row r="328" spans="3:4">
      <c r="C328" s="164"/>
      <c r="D328" s="169"/>
    </row>
    <row r="329" spans="3:4">
      <c r="C329" s="164"/>
      <c r="D329" s="169"/>
    </row>
    <row r="330" spans="3:4">
      <c r="C330" s="164"/>
      <c r="D330" s="169"/>
    </row>
    <row r="331" spans="3:4">
      <c r="C331" s="164"/>
      <c r="D331" s="169"/>
    </row>
    <row r="332" spans="3:4">
      <c r="C332" s="164"/>
      <c r="D332" s="169"/>
    </row>
    <row r="333" spans="3:4">
      <c r="C333" s="164"/>
      <c r="D333" s="169"/>
    </row>
    <row r="334" spans="3:4">
      <c r="C334" s="164"/>
      <c r="D334" s="169"/>
    </row>
    <row r="335" spans="3:4">
      <c r="C335" s="164"/>
      <c r="D335" s="169"/>
    </row>
    <row r="336" spans="3:4">
      <c r="C336" s="164"/>
      <c r="D336" s="169"/>
    </row>
    <row r="337" spans="3:4">
      <c r="C337" s="164"/>
      <c r="D337" s="169"/>
    </row>
    <row r="338" spans="3:4">
      <c r="C338" s="164"/>
      <c r="D338" s="169"/>
    </row>
    <row r="339" spans="3:4">
      <c r="C339" s="164"/>
      <c r="D339" s="169"/>
    </row>
    <row r="340" spans="3:4">
      <c r="C340" s="164"/>
      <c r="D340" s="169"/>
    </row>
    <row r="341" spans="3:4">
      <c r="C341" s="164"/>
      <c r="D341" s="169"/>
    </row>
    <row r="342" spans="3:4">
      <c r="C342" s="164"/>
      <c r="D342" s="169"/>
    </row>
    <row r="343" spans="3:4">
      <c r="C343" s="164"/>
      <c r="D343" s="169"/>
    </row>
    <row r="344" spans="3:4">
      <c r="C344" s="164"/>
      <c r="D344" s="169"/>
    </row>
    <row r="345" spans="3:4">
      <c r="C345" s="164"/>
      <c r="D345" s="169"/>
    </row>
    <row r="346" spans="3:4">
      <c r="C346" s="164"/>
      <c r="D346" s="169"/>
    </row>
    <row r="347" spans="3:4">
      <c r="C347" s="164"/>
      <c r="D347" s="169"/>
    </row>
    <row r="348" spans="3:4">
      <c r="C348" s="164"/>
      <c r="D348" s="169"/>
    </row>
    <row r="349" spans="3:4">
      <c r="C349" s="164"/>
      <c r="D349" s="169"/>
    </row>
    <row r="350" spans="3:4">
      <c r="C350" s="164"/>
      <c r="D350" s="169"/>
    </row>
    <row r="351" spans="3:4">
      <c r="C351" s="164"/>
      <c r="D351" s="169"/>
    </row>
    <row r="352" spans="3:4">
      <c r="C352" s="164"/>
      <c r="D352" s="169"/>
    </row>
    <row r="353" spans="3:4">
      <c r="C353" s="164"/>
      <c r="D353" s="169"/>
    </row>
    <row r="354" spans="3:4">
      <c r="C354" s="164"/>
      <c r="D354" s="169"/>
    </row>
    <row r="355" spans="3:4">
      <c r="C355" s="164"/>
      <c r="D355" s="169"/>
    </row>
    <row r="356" spans="3:4">
      <c r="C356" s="164"/>
      <c r="D356" s="169"/>
    </row>
    <row r="357" spans="3:4">
      <c r="C357" s="164"/>
      <c r="D357" s="169"/>
    </row>
    <row r="358" spans="3:4">
      <c r="C358" s="164"/>
      <c r="D358" s="169"/>
    </row>
    <row r="359" spans="3:4">
      <c r="C359" s="164"/>
      <c r="D359" s="169"/>
    </row>
    <row r="360" spans="3:4">
      <c r="C360" s="164"/>
      <c r="D360" s="169"/>
    </row>
    <row r="361" spans="3:4">
      <c r="C361" s="164"/>
      <c r="D361" s="169"/>
    </row>
    <row r="362" spans="3:4">
      <c r="C362" s="164"/>
      <c r="D362" s="169"/>
    </row>
    <row r="363" spans="3:4">
      <c r="C363" s="164"/>
      <c r="D363" s="169"/>
    </row>
    <row r="364" spans="3:4">
      <c r="C364" s="164"/>
      <c r="D364" s="169"/>
    </row>
    <row r="365" spans="3:4">
      <c r="C365" s="164"/>
      <c r="D365" s="169"/>
    </row>
    <row r="366" spans="3:4">
      <c r="C366" s="164"/>
      <c r="D366" s="169"/>
    </row>
    <row r="367" spans="3:4">
      <c r="C367" s="164"/>
      <c r="D367" s="169"/>
    </row>
    <row r="368" spans="3:4">
      <c r="C368" s="164"/>
      <c r="D368" s="169"/>
    </row>
    <row r="369" spans="3:4">
      <c r="C369" s="164"/>
      <c r="D369" s="169"/>
    </row>
    <row r="370" spans="3:4">
      <c r="C370" s="164"/>
      <c r="D370" s="169"/>
    </row>
    <row r="371" spans="3:4">
      <c r="C371" s="164"/>
      <c r="D371" s="169"/>
    </row>
    <row r="372" spans="3:4">
      <c r="C372" s="164"/>
      <c r="D372" s="169"/>
    </row>
    <row r="373" spans="3:4">
      <c r="C373" s="164"/>
      <c r="D373" s="169"/>
    </row>
    <row r="374" spans="3:4">
      <c r="C374" s="164"/>
      <c r="D374" s="169"/>
    </row>
    <row r="375" spans="3:4">
      <c r="C375" s="164"/>
      <c r="D375" s="169"/>
    </row>
    <row r="376" spans="3:4">
      <c r="C376" s="164"/>
      <c r="D376" s="169"/>
    </row>
    <row r="377" spans="3:4">
      <c r="C377" s="164"/>
      <c r="D377" s="169"/>
    </row>
    <row r="378" spans="3:4">
      <c r="C378" s="164"/>
      <c r="D378" s="169"/>
    </row>
  </sheetData>
  <mergeCells count="3">
    <mergeCell ref="C2:G2"/>
    <mergeCell ref="I2:N2"/>
    <mergeCell ref="E4:F4"/>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dimension ref="A2:I43"/>
  <sheetViews>
    <sheetView topLeftCell="A10" workbookViewId="0">
      <selection activeCell="D30" sqref="D30"/>
    </sheetView>
  </sheetViews>
  <sheetFormatPr baseColWidth="10" defaultColWidth="11.42578125" defaultRowHeight="15"/>
  <cols>
    <col min="1" max="1" width="11.42578125" style="171"/>
    <col min="2" max="2" width="33.140625" style="171" customWidth="1"/>
    <col min="3" max="3" width="22.5703125" style="171" customWidth="1"/>
    <col min="4" max="4" width="20" style="172" customWidth="1"/>
    <col min="5" max="5" width="20.5703125" style="171" bestFit="1" customWidth="1"/>
    <col min="6" max="6" width="22.85546875" style="171" bestFit="1" customWidth="1"/>
    <col min="7" max="7" width="19.42578125" style="171" bestFit="1" customWidth="1"/>
    <col min="8" max="8" width="12" style="171" bestFit="1" customWidth="1"/>
    <col min="9" max="9" width="19.42578125" style="185" bestFit="1" customWidth="1"/>
    <col min="10" max="16384" width="11.42578125" style="171"/>
  </cols>
  <sheetData>
    <row r="2" spans="1:8" ht="15.75" thickBot="1"/>
    <row r="3" spans="1:8" ht="15.75" thickBot="1">
      <c r="B3" s="173" t="s">
        <v>83</v>
      </c>
      <c r="C3" s="174" t="s">
        <v>629</v>
      </c>
      <c r="D3" s="174" t="s">
        <v>630</v>
      </c>
    </row>
    <row r="4" spans="1:8" ht="15.75" thickBot="1">
      <c r="B4" s="175" t="s">
        <v>631</v>
      </c>
      <c r="C4" s="176">
        <v>826200000.39999998</v>
      </c>
      <c r="D4" s="177">
        <v>0</v>
      </c>
    </row>
    <row r="5" spans="1:8" ht="15.75" thickBot="1">
      <c r="B5" s="175" t="s">
        <v>632</v>
      </c>
      <c r="C5" s="176">
        <v>1619591100</v>
      </c>
      <c r="D5" s="177">
        <v>0</v>
      </c>
      <c r="G5" s="178"/>
    </row>
    <row r="6" spans="1:8" ht="15.75" thickBot="1">
      <c r="B6" s="175" t="s">
        <v>633</v>
      </c>
      <c r="C6" s="176">
        <v>40907200</v>
      </c>
      <c r="D6" s="177">
        <v>0</v>
      </c>
    </row>
    <row r="7" spans="1:8" ht="15.75" thickBot="1">
      <c r="B7" s="175" t="s">
        <v>634</v>
      </c>
      <c r="C7" s="176">
        <v>1083733320</v>
      </c>
      <c r="D7" s="177"/>
    </row>
    <row r="8" spans="1:8" ht="15.75" thickBot="1">
      <c r="B8" s="179" t="s">
        <v>635</v>
      </c>
      <c r="C8" s="500">
        <f>SUM(C4:C7)</f>
        <v>3570431620.4000001</v>
      </c>
      <c r="D8" s="180">
        <v>0</v>
      </c>
      <c r="F8" s="181"/>
      <c r="G8" s="181"/>
    </row>
    <row r="9" spans="1:8" ht="15.75" thickBot="1">
      <c r="B9" s="182" t="s">
        <v>636</v>
      </c>
      <c r="C9" s="183" t="s">
        <v>629</v>
      </c>
      <c r="D9" s="183" t="s">
        <v>630</v>
      </c>
      <c r="E9" s="184" t="s">
        <v>637</v>
      </c>
      <c r="F9" s="185"/>
    </row>
    <row r="10" spans="1:8" ht="15.75" thickBot="1">
      <c r="A10" s="209">
        <v>101010301</v>
      </c>
      <c r="B10" s="369" t="s">
        <v>638</v>
      </c>
      <c r="C10" s="370">
        <v>0</v>
      </c>
      <c r="D10" s="501">
        <v>0</v>
      </c>
      <c r="E10" s="503">
        <v>6891.96</v>
      </c>
      <c r="F10" s="185">
        <v>0</v>
      </c>
      <c r="G10" s="181"/>
    </row>
    <row r="11" spans="1:8" ht="15.75" thickBot="1">
      <c r="A11" s="171">
        <v>101010329</v>
      </c>
      <c r="B11" s="363" t="s">
        <v>639</v>
      </c>
      <c r="C11" s="368">
        <v>16146611</v>
      </c>
      <c r="D11" s="502">
        <f>F11/E10</f>
        <v>0</v>
      </c>
      <c r="F11" s="185">
        <v>0</v>
      </c>
      <c r="G11" s="181"/>
    </row>
    <row r="12" spans="1:8" ht="15.75" thickBot="1">
      <c r="A12" s="171">
        <v>101010323</v>
      </c>
      <c r="B12" s="363" t="s">
        <v>640</v>
      </c>
      <c r="C12" s="368">
        <v>259388496</v>
      </c>
      <c r="D12" s="367">
        <f>F12/E10</f>
        <v>7554.0700337784892</v>
      </c>
      <c r="F12" s="186">
        <v>52062348.509999998</v>
      </c>
      <c r="G12" s="181"/>
    </row>
    <row r="13" spans="1:8" ht="15.75" thickBot="1">
      <c r="A13" s="209">
        <v>101010336</v>
      </c>
      <c r="B13" s="369" t="s">
        <v>641</v>
      </c>
      <c r="C13" s="370">
        <v>0</v>
      </c>
      <c r="D13" s="365"/>
      <c r="F13" s="185"/>
      <c r="G13" s="181"/>
    </row>
    <row r="14" spans="1:8" ht="15.75" thickBot="1">
      <c r="B14" s="363" t="s">
        <v>642</v>
      </c>
      <c r="C14" s="364">
        <v>0</v>
      </c>
      <c r="D14" s="366"/>
      <c r="F14" s="185"/>
      <c r="G14" s="181"/>
    </row>
    <row r="15" spans="1:8" ht="15.75" thickBot="1">
      <c r="A15" s="171">
        <v>101010338</v>
      </c>
      <c r="B15" s="175" t="s">
        <v>643</v>
      </c>
      <c r="C15" s="504">
        <v>0</v>
      </c>
      <c r="D15" s="505">
        <v>0</v>
      </c>
      <c r="F15" s="506">
        <v>0</v>
      </c>
      <c r="G15" s="181"/>
      <c r="H15" s="189"/>
    </row>
    <row r="16" spans="1:8" ht="15.75" thickBot="1">
      <c r="A16" s="171">
        <v>101010342</v>
      </c>
      <c r="B16" s="175" t="s">
        <v>644</v>
      </c>
      <c r="C16" s="176">
        <v>5386381</v>
      </c>
      <c r="D16" s="188"/>
      <c r="F16" s="185"/>
    </row>
    <row r="17" spans="1:9" ht="15.75" thickBot="1">
      <c r="A17" s="171">
        <v>101010343</v>
      </c>
      <c r="B17" s="175" t="s">
        <v>645</v>
      </c>
      <c r="C17" s="176">
        <v>9340000</v>
      </c>
      <c r="D17" s="188"/>
      <c r="F17" s="185"/>
    </row>
    <row r="18" spans="1:9" ht="15.75" thickBot="1">
      <c r="A18" s="171">
        <v>101010344</v>
      </c>
      <c r="B18" s="175" t="s">
        <v>646</v>
      </c>
      <c r="C18" s="176">
        <v>25065285</v>
      </c>
      <c r="D18" s="188"/>
      <c r="E18" s="178"/>
      <c r="F18" s="185"/>
    </row>
    <row r="19" spans="1:9" ht="15.75" thickBot="1">
      <c r="A19" s="171">
        <v>101010347</v>
      </c>
      <c r="B19" s="175" t="s">
        <v>647</v>
      </c>
      <c r="C19" s="176">
        <v>20377810</v>
      </c>
      <c r="D19" s="188"/>
      <c r="F19" s="185"/>
    </row>
    <row r="20" spans="1:9" ht="15.75" thickBot="1">
      <c r="B20" s="190" t="s">
        <v>635</v>
      </c>
      <c r="C20" s="362">
        <f>SUM(C10:C19)</f>
        <v>335704583</v>
      </c>
      <c r="D20" s="191">
        <f>SUM(D10:D16)</f>
        <v>7554.0700337784892</v>
      </c>
      <c r="E20" s="185">
        <f>D20*E10</f>
        <v>52062348.509999998</v>
      </c>
      <c r="F20" s="507">
        <f>SUM(F10:F16)</f>
        <v>52062348.509999998</v>
      </c>
      <c r="G20" s="192"/>
    </row>
    <row r="21" spans="1:9" ht="15.75" thickBot="1">
      <c r="B21" s="182" t="s">
        <v>648</v>
      </c>
      <c r="C21" s="183" t="s">
        <v>629</v>
      </c>
      <c r="D21" s="183" t="s">
        <v>630</v>
      </c>
      <c r="F21" s="186"/>
      <c r="G21" s="192"/>
    </row>
    <row r="22" spans="1:9" ht="15.75" thickBot="1">
      <c r="A22" s="171">
        <v>101010340</v>
      </c>
      <c r="B22" s="175" t="s">
        <v>649</v>
      </c>
      <c r="C22" s="176">
        <v>377637661</v>
      </c>
      <c r="D22" s="188"/>
      <c r="F22" s="508">
        <f>C8+C20+F20+C22+C23</f>
        <v>4436721402.9099998</v>
      </c>
      <c r="G22" s="185"/>
    </row>
    <row r="23" spans="1:9" ht="15.75" thickBot="1">
      <c r="A23" s="171">
        <v>101010345</v>
      </c>
      <c r="B23" s="175" t="s">
        <v>650</v>
      </c>
      <c r="C23" s="176">
        <v>100885190</v>
      </c>
      <c r="D23" s="188"/>
      <c r="F23" s="186">
        <f>+C25</f>
        <v>77317442</v>
      </c>
      <c r="G23" s="181"/>
    </row>
    <row r="24" spans="1:9" ht="15.75" thickBot="1">
      <c r="A24" s="171">
        <v>1020703</v>
      </c>
      <c r="B24" s="175" t="s">
        <v>651</v>
      </c>
      <c r="C24" s="176">
        <v>12167754360</v>
      </c>
      <c r="D24" s="188"/>
      <c r="F24" s="507">
        <f>F22+F23</f>
        <v>4514038844.9099998</v>
      </c>
      <c r="H24" s="193"/>
    </row>
    <row r="25" spans="1:9" ht="15.75" thickBot="1">
      <c r="A25" s="171">
        <v>101010346</v>
      </c>
      <c r="B25" s="175" t="s">
        <v>652</v>
      </c>
      <c r="C25" s="176">
        <v>77317442</v>
      </c>
      <c r="D25" s="188"/>
      <c r="F25" s="178">
        <f>+C24</f>
        <v>12167754360</v>
      </c>
      <c r="G25" s="181"/>
    </row>
    <row r="26" spans="1:9" ht="15.75" thickBot="1">
      <c r="B26" s="190" t="s">
        <v>635</v>
      </c>
      <c r="C26" s="362">
        <f>SUM(C22:C25)</f>
        <v>12723594653</v>
      </c>
      <c r="D26" s="191">
        <v>0</v>
      </c>
      <c r="F26" s="194">
        <f>F24+F25</f>
        <v>16681793204.91</v>
      </c>
      <c r="G26" s="181"/>
    </row>
    <row r="27" spans="1:9" ht="15.75" thickBot="1">
      <c r="B27" s="190" t="s">
        <v>653</v>
      </c>
      <c r="C27" s="362">
        <f>+C26+C20+C8</f>
        <v>16629730856.4</v>
      </c>
      <c r="D27" s="191">
        <f>+D20</f>
        <v>7554.0700337784892</v>
      </c>
      <c r="E27" s="185"/>
      <c r="F27" s="195"/>
    </row>
    <row r="28" spans="1:9">
      <c r="E28" s="172"/>
      <c r="F28" s="265">
        <f>F26-C27</f>
        <v>52062348.510000229</v>
      </c>
    </row>
    <row r="29" spans="1:9">
      <c r="C29" s="181"/>
      <c r="E29" s="172"/>
      <c r="F29" s="509">
        <f>+D27</f>
        <v>7554.0700337784892</v>
      </c>
    </row>
    <row r="30" spans="1:9">
      <c r="B30" s="196"/>
      <c r="C30" s="181"/>
      <c r="F30" s="197"/>
      <c r="I30" s="338"/>
    </row>
    <row r="31" spans="1:9">
      <c r="B31" s="196"/>
      <c r="C31" s="181"/>
      <c r="E31" s="192"/>
      <c r="F31" s="178"/>
    </row>
    <row r="32" spans="1:9">
      <c r="B32" s="196"/>
      <c r="C32" s="181"/>
      <c r="E32" s="181"/>
    </row>
    <row r="33" spans="2:7">
      <c r="B33" s="196"/>
      <c r="C33" s="181"/>
      <c r="E33" s="181"/>
      <c r="F33" s="194"/>
    </row>
    <row r="34" spans="2:7">
      <c r="B34" s="196"/>
      <c r="C34" s="181"/>
      <c r="E34" s="192"/>
      <c r="G34" s="194"/>
    </row>
    <row r="35" spans="2:7">
      <c r="B35" s="196"/>
      <c r="C35" s="181"/>
    </row>
    <row r="36" spans="2:7">
      <c r="B36" s="196"/>
      <c r="C36" s="181"/>
      <c r="E36" s="178"/>
    </row>
    <row r="37" spans="2:7">
      <c r="B37" s="196"/>
      <c r="C37" s="181"/>
    </row>
    <row r="38" spans="2:7">
      <c r="B38" s="196"/>
      <c r="C38" s="181"/>
    </row>
    <row r="39" spans="2:7">
      <c r="B39" s="196"/>
      <c r="C39" s="181"/>
      <c r="E39" s="192"/>
    </row>
    <row r="40" spans="2:7">
      <c r="B40" s="196"/>
    </row>
    <row r="41" spans="2:7">
      <c r="B41" s="196"/>
    </row>
    <row r="42" spans="2:7">
      <c r="B42" s="196"/>
    </row>
    <row r="43" spans="2:7">
      <c r="B43" s="196"/>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dimension ref="B3:E23"/>
  <sheetViews>
    <sheetView workbookViewId="0">
      <selection activeCell="D6" sqref="D6"/>
    </sheetView>
  </sheetViews>
  <sheetFormatPr baseColWidth="10" defaultRowHeight="15"/>
  <cols>
    <col min="3" max="3" width="29.5703125" bestFit="1" customWidth="1"/>
    <col min="4" max="4" width="20.42578125" style="210" bestFit="1" customWidth="1"/>
    <col min="5" max="5" width="19.42578125" style="210" bestFit="1" customWidth="1"/>
  </cols>
  <sheetData>
    <row r="3" spans="2:5">
      <c r="B3" s="533">
        <v>201</v>
      </c>
      <c r="C3" s="533" t="s">
        <v>16</v>
      </c>
      <c r="D3" s="534">
        <f>SUM(D4:D15)</f>
        <v>20558400476.559998</v>
      </c>
    </row>
    <row r="4" spans="2:5">
      <c r="B4" s="541">
        <v>20101</v>
      </c>
      <c r="C4" s="541" t="s">
        <v>228</v>
      </c>
      <c r="D4" s="542">
        <v>9799835914.3899994</v>
      </c>
    </row>
    <row r="5" spans="2:5">
      <c r="B5" s="539">
        <v>20102</v>
      </c>
      <c r="C5" s="539" t="s">
        <v>339</v>
      </c>
      <c r="D5" s="540">
        <v>925832144.65999997</v>
      </c>
    </row>
    <row r="6" spans="2:5">
      <c r="B6" s="541">
        <v>20103</v>
      </c>
      <c r="C6" s="541" t="s">
        <v>229</v>
      </c>
      <c r="D6" s="542">
        <v>135316514</v>
      </c>
      <c r="E6" s="210" t="s">
        <v>862</v>
      </c>
    </row>
    <row r="7" spans="2:5">
      <c r="B7" s="541">
        <v>20104</v>
      </c>
      <c r="C7" s="541" t="s">
        <v>850</v>
      </c>
      <c r="D7" s="542">
        <v>12900000</v>
      </c>
    </row>
    <row r="8" spans="2:5">
      <c r="B8" s="541">
        <v>20105</v>
      </c>
      <c r="C8" s="541" t="s">
        <v>851</v>
      </c>
      <c r="D8" s="542">
        <v>89508862</v>
      </c>
    </row>
    <row r="9" spans="2:5">
      <c r="B9" s="541">
        <v>20106</v>
      </c>
      <c r="C9" s="541" t="s">
        <v>853</v>
      </c>
      <c r="D9" s="542">
        <v>131642232</v>
      </c>
    </row>
    <row r="10" spans="2:5">
      <c r="B10" s="541">
        <v>2010501</v>
      </c>
      <c r="C10" s="541" t="s">
        <v>852</v>
      </c>
      <c r="D10" s="542">
        <v>344180392</v>
      </c>
    </row>
    <row r="11" spans="2:5">
      <c r="B11" s="535">
        <v>20107</v>
      </c>
      <c r="C11" s="535" t="s">
        <v>858</v>
      </c>
      <c r="D11" s="536">
        <v>5049373529</v>
      </c>
    </row>
    <row r="12" spans="2:5">
      <c r="B12" s="535">
        <v>20108</v>
      </c>
      <c r="C12" s="535" t="s">
        <v>859</v>
      </c>
      <c r="D12" s="536">
        <v>2370595889</v>
      </c>
    </row>
    <row r="13" spans="2:5">
      <c r="B13" s="535">
        <v>20109</v>
      </c>
      <c r="C13" s="535" t="s">
        <v>860</v>
      </c>
      <c r="D13" s="536">
        <v>58767123</v>
      </c>
    </row>
    <row r="14" spans="2:5">
      <c r="B14" s="535">
        <v>20110</v>
      </c>
      <c r="C14" s="535" t="s">
        <v>861</v>
      </c>
      <c r="D14" s="536">
        <v>378082192</v>
      </c>
    </row>
    <row r="15" spans="2:5">
      <c r="B15" s="535"/>
      <c r="C15" s="537" t="s">
        <v>338</v>
      </c>
      <c r="D15" s="538">
        <f>873369747+388995937.51</f>
        <v>1262365684.51</v>
      </c>
    </row>
    <row r="16" spans="2:5">
      <c r="B16" s="533">
        <v>202</v>
      </c>
      <c r="C16" s="533" t="s">
        <v>19</v>
      </c>
      <c r="D16" s="534">
        <f>SUM(D17:D21)</f>
        <v>479472380389</v>
      </c>
    </row>
    <row r="17" spans="2:4">
      <c r="B17">
        <v>20204</v>
      </c>
      <c r="C17" t="s">
        <v>229</v>
      </c>
      <c r="D17" s="210">
        <v>212380389</v>
      </c>
    </row>
    <row r="18" spans="2:4">
      <c r="B18">
        <v>20205</v>
      </c>
      <c r="C18" t="s">
        <v>854</v>
      </c>
      <c r="D18" s="210">
        <v>340700000000</v>
      </c>
    </row>
    <row r="19" spans="2:4">
      <c r="B19">
        <v>20206</v>
      </c>
      <c r="C19" t="s">
        <v>855</v>
      </c>
      <c r="D19" s="210">
        <v>58560000000</v>
      </c>
    </row>
    <row r="20" spans="2:4">
      <c r="B20">
        <v>20207</v>
      </c>
      <c r="C20" t="s">
        <v>856</v>
      </c>
      <c r="D20" s="210">
        <v>65000000000</v>
      </c>
    </row>
    <row r="21" spans="2:4">
      <c r="B21">
        <v>20208</v>
      </c>
      <c r="C21" t="s">
        <v>857</v>
      </c>
      <c r="D21" s="210">
        <v>15000000000</v>
      </c>
    </row>
    <row r="23" spans="2:4">
      <c r="C23" s="533" t="s">
        <v>21</v>
      </c>
      <c r="D23" s="534">
        <f>D3+D16</f>
        <v>500030780865.56</v>
      </c>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7qpwNq4y/nV0TJOkhcABcBSXG4E=</DigestValue>
    </Reference>
    <Reference URI="#idOfficeObject" Type="http://www.w3.org/2000/09/xmldsig#Object">
      <DigestMethod Algorithm="http://www.w3.org/2000/09/xmldsig#sha1"/>
      <DigestValue>5BAiKac3J6SpLvze4NKFtHe31So=</DigestValue>
    </Reference>
    <Reference URI="#idValidSigLnImg" Type="http://www.w3.org/2000/09/xmldsig#Object">
      <DigestMethod Algorithm="http://www.w3.org/2000/09/xmldsig#sha1"/>
      <DigestValue>00PLrl6UpspftY413Y2I/r8Onc8=</DigestValue>
    </Reference>
    <Reference URI="#idInvalidSigLnImg" Type="http://www.w3.org/2000/09/xmldsig#Object">
      <DigestMethod Algorithm="http://www.w3.org/2000/09/xmldsig#sha1"/>
      <DigestValue>t38RTScrVZjcN7FbwD+XXrQKaSg=</DigestValue>
    </Reference>
  </SignedInfo>
  <SignatureValue>
    BSNxP1yAidgTQ8AZWsM54Q367VDdzDaGdmQw2OUUfFXDvsxmwmVvJ9ezXUjMDQaNK4tOuozL
    H3N+MIAMmzgXj5lcplpOFJ19X4FUK4vhBE89h1JxGnT9mSHDWV3ijlMZBHbC3tXH6qEuYc3p
    YZMKs76Uh0PwPSso0vEp207p9nrWVBw23JKewbdU1Cp3Ug4N/BNxPLM1eSeabUHZ8JRF1Ljd
    cRnkKwpsjXH0mvlF/JesgPa0AaGKtcDaLuEbUZiI/JHxeTqkchXJH70QnkdloTbXeDNMLeww
    0k5eagPU5t9JwyM/5hShOACSp1Uoquv0IfueJMT1cT8em6j+V/6nzA==
  </SignatureValue>
  <KeyInfo>
    <KeyValue>
      <RSAKeyValue>
        <Modulus>
            xHjZtgv/QxKk5BOldohU6FMLE9z5P6HG44EKgY/BG5kYkjVb5vQSoDPxYBcsmNul23FWz04p
            bOfifyKKqdctWTQbSgFj1NLdUVLRoK+Uq+4utQVHrYUNp2xelOFiYMdSuItczPMK4ox7qp59
            MDHShF/ODd8Si1rrnHwMMOEgk9nICDzbn6NX6ne94j3IQKhgcfOyL3a24bxQEit65dBse/XG
            ba5ufekrTvH92TcLm/0ZbkoHWPGyZsT8HEm+b0Q/qnHdtK671wat8SVLotx71FeCIPpfC54Z
            QVzPIdu3deUtQDKlDy6xHzfAJHDsz0Fox6m7rherCfUKyk8HQ5u8DQ==
          </Modulus>
        <Exponent>AQAB</Exponent>
      </RSAKeyValue>
    </KeyValue>
    <X509Data>
      <X509Certificate>
          MIIIEDCCBfigAwIBAgIIHlt4PYalEIswDQYJKoZIhvcNAQELBQAwWzEXMBUGA1UEBRMOUlVD
          IDgwMDUwMTcyLTExGjAYBgNVBAMTEUNBLURPQ1VNRU5UQSBTLkEuMRcwFQYDVQQKEw5ET0NV
          TUVOVEEgUy5BLjELMAkGA1UEBhMCUFkwHhcNMTkwNTA5MTM1MDU0WhcNMjEwNTA4MTQwMDU0
          WjCBszELMAkGA1UEBhMCUFkxGzAZBgNVBAQMEkFMREVSRVRFIERFIEZSQVRUQTESMBAGA1UE
          BRMJQ0kzNjYwOTQyMRkwFwYDVQQqDBBMT1VSREVTIENBUk9MSU5BMRcwFQYDVQQKDA5QRVJT
          T05BIEZJU0lDQTERMA8GA1UECwwIRklSTUEgRjIxLDAqBgNVBAMMI0xPVVJERVMgQ0FST0xJ
          TkEgQUxERVJFVEUgREUgRlJBVFRBMIIBIjANBgkqhkiG9w0BAQEFAAOCAQ8AMIIBCgKCAQEA
          xHjZtgv/QxKk5BOldohU6FMLE9z5P6HG44EKgY/BG5kYkjVb5vQSoDPxYBcsmNul23FWz04p
          bOfifyKKqdctWTQbSgFj1NLdUVLRoK+Uq+4utQVHrYUNp2xelOFiYMdSuItczPMK4ox7qp59
          MDHShF/ODd8Si1rrnHwMMOEgk9nICDzbn6NX6ne94j3IQKhgcfOyL3a24bxQEit65dBse/XG
          ba5ufekrTvH92TcLm/0ZbkoHWPGyZsT8HEm+b0Q/qnHdtK671wat8SVLotx71FeCIPpfC54Z
          QVzPIdu3deUtQDKlDy6xHzfAJHDsz0Fox6m7rherCfUKyk8HQ5u8DQIDAQABo4IDfTCCA3kw
          DAYDVR0TAQH/BAIwADAOBgNVHQ8BAf8EBAMCBeAwKgYDVR0lAQH/BCAwHgYIKwYBBQUHAwEG
          CCsGAQUFBwMCBggrBgEFBQcDBDAdBgNVHQ4EFgQUJK9E76Je1gctqhwcaTX8N0r+9egwgZYG
          CCsGAQUFBwEBBIGJMIGGMDkGCCsGAQUFBzABhi1odHRwOi8vd3d3LmRvY3VtZW50YS5jb20u
          cHkvZmlybWFkaWdpdGFsL29zY3AwSQYIKwYBBQUHMAKGPWh0dHBzOi8vd3d3LmRvY3VtZW50
          YS5jb20ucHkvZmlybWFkaWdpdGFsL2Rlc2Nhcmdhcy9jYWRvYy5jcnQwHwYDVR0jBBgwFoAU
          QCasJlxij8b1AlTkjcEaJtbupbIwTwYDVR0fBEgwRjBEoEKgQIY+aHR0cHM6Ly93d3cuZG9j
          dW1lbnRhLmNvbS5weS9maXJtYWRpZ2l0YWwvZGVzY2FyZ2FzL2NybGRvYy5jcmwwIgYDVR0R
          BBswGYEXbG91Y2Fyb2xpbmExMkBnbWFpbC5jb20wggHdBgNVHSAEggHUMIIB0DCCAcwGDisG
          AQQBgvk7AQEBBgEBMIIBuDA/BggrBgEFBQcCARYzaHR0cHM6Ly93d3cuZG9jdW1lbnRhLmNv
          bS5weS9maXJtYWRpZ2l0YWwvZGVzY2FyZ2FzMIHABggrBgEFBQcCAjCBsxqBsEVzdGUgZXMg
          dW4gY2VydGlmaWNhZG8gZGUgcGVyc29uYSBm7XNpY2EgY3V5YSBjbGF2ZSBwcml2YWRhIGVz
          dOEgY29udGVuaWRhIGVuIHVuIG3zZHVsbyBkZSBoYXJkd2FyZSBzZWd1cm8geSBzdSBmaW5h
          bGlkYWQgZXMgYXV0ZW50aWNhciBhIHN1IHRpdHVsYXIgbyBnZW5lcmFyIGZpcm1hcyBkaWdp
          dGFsZXMuMIGxBggrBgEFBQcCAjCBpBqBoVRoaXMgaXMgYW4gZW5kIHVzZXIgY2VydGlmaWNh
          dGUgd2hvc2UgcHJpdmF0ZSBrZXkgaXMgZW1iZWRkZWQgd2l0aGluIGEgc2VjdXJlIGhhcmR3
          YXJlIG1vZHVsZSB0aGF0IGFpbXMgdG8gYXV0aGVudGljYXRlIGl0cyBvd25lciBvciBnZW5l
          cmF0ZSBkaWdpdGFsIHNpZ25hdHVyZXMuMA0GCSqGSIb3DQEBCwUAA4ICAQDG6hCE6wQVuhKj
          9ihYZN8tpsiwEJRpZiWgK3TT05O9nFV77GrKbr7IaRpwaggiQ7ngEqv5K13JpfhssNOTThN8
          D8KjyEe2DZZdvIlbyNop79h/OkNnZzY9FWPDjqQRdoC+czxap1VF57xZYic1yhlwBzYcbXuY
          R+vi+BOIsSUALAx3/uOA0q0aNqS2jEoxCIyaBk99V8kFuxu/KdFA0i+ancezeJ0xlY9sDYTO
          kA1aeyc8pqwj2qvilZ51/Xbr5QRcTjodtaVpLSgk4b3eLrfdJVNvUZgwfMMC1qwrJiDV+p3M
          FoEQ94SiEIQ/rWooIu54dPg4z8GEekB7Bqfecmf5ttS7Z030MaKttEbZU206uHoAzU/2kvqz
          WGxlI+dWJqs00xYvh696u8LOVxJOvDVHfTtpMoO2MLE3J5TXkkQW0p+xliOEqCHPmYIQ2qK/
          94ukw3WnWjPLnzGnkddl/KQXTc4Q209UVJb2E5ElUCvv55Ja2YybOCynQkPvUFS8zHigi8t+
          JFTKcw8WHh1t1+M1RMtrN735DGXWlcgHjaIDPFnRye8PHVwdQKXjzvCntp5dcZERcCxXoQAO
          IEXgopVx6EX5wuVGQHCM9UbSgQZ2De06EY5MGr19CFtFzePa07CDvEx/ccyjqKvKeo6dhUod
          TPBes9fANBfm3zBJkHolrw==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26"/>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qaaADHC+mfGI4UY8kLcc2quiVis=</DigestValue>
      </Reference>
      <Reference URI="/xl/calcChain.xml?ContentType=application/vnd.openxmlformats-officedocument.spreadsheetml.calcChain+xml">
        <DigestMethod Algorithm="http://www.w3.org/2000/09/xmldsig#sha1"/>
        <DigestValue>g5PO8jkffIDNevfF+e8zkvYQFyk=</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XjHokPTyMw+6MaHboGBnjrFvsaE=</DigestValue>
      </Reference>
      <Reference URI="/xl/drawings/drawing1.xml?ContentType=application/vnd.openxmlformats-officedocument.drawing+xml">
        <DigestMethod Algorithm="http://www.w3.org/2000/09/xmldsig#sha1"/>
        <DigestValue>rIphNzTFC7HD7OIcKZ9qIA2T5b4=</DigestValue>
      </Reference>
      <Reference URI="/xl/drawings/drawing2.xml?ContentType=application/vnd.openxmlformats-officedocument.drawing+xml">
        <DigestMethod Algorithm="http://www.w3.org/2000/09/xmldsig#sha1"/>
        <DigestValue>poa474wbgbdJLp+51+2o9PpnD3Q=</DigestValue>
      </Reference>
      <Reference URI="/xl/drawings/drawing3.xml?ContentType=application/vnd.openxmlformats-officedocument.drawing+xml">
        <DigestMethod Algorithm="http://www.w3.org/2000/09/xmldsig#sha1"/>
        <DigestValue>20SBV3BX34T91vtIp/KzviqgysI=</DigestValue>
      </Reference>
      <Reference URI="/xl/drawings/drawing4.xml?ContentType=application/vnd.openxmlformats-officedocument.drawing+xml">
        <DigestMethod Algorithm="http://www.w3.org/2000/09/xmldsig#sha1"/>
        <DigestValue>H3gJeU7fLqfFx2Q+7p0Z9+A10WY=</DigestValue>
      </Reference>
      <Reference URI="/xl/drawings/drawing5.xml?ContentType=application/vnd.openxmlformats-officedocument.drawing+xml">
        <DigestMethod Algorithm="http://www.w3.org/2000/09/xmldsig#sha1"/>
        <DigestValue>vOW09k8u+c654zexLTo/R0T1h1k=</DigestValue>
      </Reference>
      <Reference URI="/xl/drawings/vmlDrawing1.vml?ContentType=application/vnd.openxmlformats-officedocument.vmlDrawing">
        <DigestMethod Algorithm="http://www.w3.org/2000/09/xmldsig#sha1"/>
        <DigestValue>L92DSsu2Y2jrV3WkBYI273yxtbs=</DigestValue>
      </Reference>
      <Reference URI="/xl/externalLinks/externalLink1.xml?ContentType=application/vnd.openxmlformats-officedocument.spreadsheetml.externalLink+xml">
        <DigestMethod Algorithm="http://www.w3.org/2000/09/xmldsig#sha1"/>
        <DigestValue>aDgBJLOt7gco+JvR4Dnm7zZOmfU=</DigestValue>
      </Reference>
      <Reference URI="/xl/externalLinks/externalLink2.xml?ContentType=application/vnd.openxmlformats-officedocument.spreadsheetml.externalLink+xml">
        <DigestMethod Algorithm="http://www.w3.org/2000/09/xmldsig#sha1"/>
        <DigestValue>OCBKiBtcKrnKsYDkND9X98i9MMk=</DigestValue>
      </Reference>
      <Reference URI="/xl/externalLinks/externalLink3.xml?ContentType=application/vnd.openxmlformats-officedocument.spreadsheetml.externalLink+xml">
        <DigestMethod Algorithm="http://www.w3.org/2000/09/xmldsig#sha1"/>
        <DigestValue>E9WGIaodO7eYGZb1uqjs2y9zHjg=</DigestValue>
      </Reference>
      <Reference URI="/xl/media/image1.png?ContentType=image/png">
        <DigestMethod Algorithm="http://www.w3.org/2000/09/xmldsig#sha1"/>
        <DigestValue>yQzQirIMxybfZqnYBD/UVqj3bec=</DigestValue>
      </Reference>
      <Reference URI="/xl/media/image2.emf?ContentType=image/x-emf">
        <DigestMethod Algorithm="http://www.w3.org/2000/09/xmldsig#sha1"/>
        <DigestValue>hrSMgTb9HrmppcbQcHCXk2mejYw=</DigestValue>
      </Reference>
      <Reference URI="/xl/media/image3.emf?ContentType=image/x-emf">
        <DigestMethod Algorithm="http://www.w3.org/2000/09/xmldsig#sha1"/>
        <DigestValue>SDKQQNVPFqCLYuM3eppFL2gWHN0=</DigestValue>
      </Reference>
      <Reference URI="/xl/media/image4.emf?ContentType=image/x-emf">
        <DigestMethod Algorithm="http://www.w3.org/2000/09/xmldsig#sha1"/>
        <DigestValue>zkPUGkkq/NS5ZgUEsPZY7cM/b0o=</DigestValue>
      </Reference>
      <Reference URI="/xl/media/image5.emf?ContentType=image/x-emf">
        <DigestMethod Algorithm="http://www.w3.org/2000/09/xmldsig#sha1"/>
        <DigestValue>O7mijO5sduyzto803Jn1gmqQudA=</DigestValue>
      </Reference>
      <Reference URI="/xl/printerSettings/printerSettings1.bin?ContentType=application/vnd.openxmlformats-officedocument.spreadsheetml.printerSettings">
        <DigestMethod Algorithm="http://www.w3.org/2000/09/xmldsig#sha1"/>
        <DigestValue>qMq5FCG3TPs9phxmKpPL5qu6bxw=</DigestValue>
      </Reference>
      <Reference URI="/xl/printerSettings/printerSettings10.bin?ContentType=application/vnd.openxmlformats-officedocument.spreadsheetml.printerSettings">
        <DigestMethod Algorithm="http://www.w3.org/2000/09/xmldsig#sha1"/>
        <DigestValue>REwTnNl//TCeIZ+wHJThuwjYnsA=</DigestValue>
      </Reference>
      <Reference URI="/xl/printerSettings/printerSettings11.bin?ContentType=application/vnd.openxmlformats-officedocument.spreadsheetml.printerSettings">
        <DigestMethod Algorithm="http://www.w3.org/2000/09/xmldsig#sha1"/>
        <DigestValue>REwTnNl//TCeIZ+wHJThuwjYnsA=</DigestValue>
      </Reference>
      <Reference URI="/xl/printerSettings/printerSettings12.bin?ContentType=application/vnd.openxmlformats-officedocument.spreadsheetml.printerSettings">
        <DigestMethod Algorithm="http://www.w3.org/2000/09/xmldsig#sha1"/>
        <DigestValue>X7vwAT/C0fHpuTqpnoAsnXC+CqQ=</DigestValue>
      </Reference>
      <Reference URI="/xl/printerSettings/printerSettings13.bin?ContentType=application/vnd.openxmlformats-officedocument.spreadsheetml.printerSettings">
        <DigestMethod Algorithm="http://www.w3.org/2000/09/xmldsig#sha1"/>
        <DigestValue>REwTnNl//TCeIZ+wHJThuwjYnsA=</DigestValue>
      </Reference>
      <Reference URI="/xl/printerSettings/printerSettings14.bin?ContentType=application/vnd.openxmlformats-officedocument.spreadsheetml.printerSettings">
        <DigestMethod Algorithm="http://www.w3.org/2000/09/xmldsig#sha1"/>
        <DigestValue>X7vwAT/C0fHpuTqpnoAsnXC+CqQ=</DigestValue>
      </Reference>
      <Reference URI="/xl/printerSettings/printerSettings15.bin?ContentType=application/vnd.openxmlformats-officedocument.spreadsheetml.printerSettings">
        <DigestMethod Algorithm="http://www.w3.org/2000/09/xmldsig#sha1"/>
        <DigestValue>X7vwAT/C0fHpuTqpnoAsnXC+CqQ=</DigestValue>
      </Reference>
      <Reference URI="/xl/printerSettings/printerSettings16.bin?ContentType=application/vnd.openxmlformats-officedocument.spreadsheetml.printerSettings">
        <DigestMethod Algorithm="http://www.w3.org/2000/09/xmldsig#sha1"/>
        <DigestValue>TwpeEEe1k2+tCoid1ydvW2JNcHQ=</DigestValue>
      </Reference>
      <Reference URI="/xl/printerSettings/printerSettings17.bin?ContentType=application/vnd.openxmlformats-officedocument.spreadsheetml.printerSettings">
        <DigestMethod Algorithm="http://www.w3.org/2000/09/xmldsig#sha1"/>
        <DigestValue>TwpeEEe1k2+tCoid1ydvW2JNcHQ=</DigestValue>
      </Reference>
      <Reference URI="/xl/printerSettings/printerSettings18.bin?ContentType=application/vnd.openxmlformats-officedocument.spreadsheetml.printerSettings">
        <DigestMethod Algorithm="http://www.w3.org/2000/09/xmldsig#sha1"/>
        <DigestValue>TwpeEEe1k2+tCoid1ydvW2JNcHQ=</DigestValue>
      </Reference>
      <Reference URI="/xl/printerSettings/printerSettings2.bin?ContentType=application/vnd.openxmlformats-officedocument.spreadsheetml.printerSettings">
        <DigestMethod Algorithm="http://www.w3.org/2000/09/xmldsig#sha1"/>
        <DigestValue>X7vwAT/C0fHpuTqpnoAsnXC+CqQ=</DigestValue>
      </Reference>
      <Reference URI="/xl/printerSettings/printerSettings3.bin?ContentType=application/vnd.openxmlformats-officedocument.spreadsheetml.printerSettings">
        <DigestMethod Algorithm="http://www.w3.org/2000/09/xmldsig#sha1"/>
        <DigestValue>X6JdS1RjXYm3uospUnGum9Esk68=</DigestValue>
      </Reference>
      <Reference URI="/xl/printerSettings/printerSettings4.bin?ContentType=application/vnd.openxmlformats-officedocument.spreadsheetml.printerSettings">
        <DigestMethod Algorithm="http://www.w3.org/2000/09/xmldsig#sha1"/>
        <DigestValue>COmYLHhOvlpFNtjqmNM99YwQgTQ=</DigestValue>
      </Reference>
      <Reference URI="/xl/printerSettings/printerSettings5.bin?ContentType=application/vnd.openxmlformats-officedocument.spreadsheetml.printerSettings">
        <DigestMethod Algorithm="http://www.w3.org/2000/09/xmldsig#sha1"/>
        <DigestValue>yepueaj13LYIMMPEOXbK93wEEP4=</DigestValue>
      </Reference>
      <Reference URI="/xl/printerSettings/printerSettings6.bin?ContentType=application/vnd.openxmlformats-officedocument.spreadsheetml.printerSettings">
        <DigestMethod Algorithm="http://www.w3.org/2000/09/xmldsig#sha1"/>
        <DigestValue>u5KbxBPP7f/WvzruHoPFPnYF4KY=</DigestValue>
      </Reference>
      <Reference URI="/xl/printerSettings/printerSettings7.bin?ContentType=application/vnd.openxmlformats-officedocument.spreadsheetml.printerSettings">
        <DigestMethod Algorithm="http://www.w3.org/2000/09/xmldsig#sha1"/>
        <DigestValue>I0hw97hgEENv/69iMGzfPBafWrE=</DigestValue>
      </Reference>
      <Reference URI="/xl/printerSettings/printerSettings8.bin?ContentType=application/vnd.openxmlformats-officedocument.spreadsheetml.printerSettings">
        <DigestMethod Algorithm="http://www.w3.org/2000/09/xmldsig#sha1"/>
        <DigestValue>I0hw97hgEENv/69iMGzfPBafWrE=</DigestValue>
      </Reference>
      <Reference URI="/xl/printerSettings/printerSettings9.bin?ContentType=application/vnd.openxmlformats-officedocument.spreadsheetml.printerSettings">
        <DigestMethod Algorithm="http://www.w3.org/2000/09/xmldsig#sha1"/>
        <DigestValue>6xQ7SLM7N3HAZhwQ+EvSpmv5mfI=</DigestValue>
      </Reference>
      <Reference URI="/xl/sharedStrings.xml?ContentType=application/vnd.openxmlformats-officedocument.spreadsheetml.sharedStrings+xml">
        <DigestMethod Algorithm="http://www.w3.org/2000/09/xmldsig#sha1"/>
        <DigestValue>wRYHGGxvMVlXQyz+rB0rIHaDyNo=</DigestValue>
      </Reference>
      <Reference URI="/xl/styles.xml?ContentType=application/vnd.openxmlformats-officedocument.spreadsheetml.styles+xml">
        <DigestMethod Algorithm="http://www.w3.org/2000/09/xmldsig#sha1"/>
        <DigestValue>lNVf8QrZ5Imhtyrj4evM7kc80yc=</DigestValue>
      </Reference>
      <Reference URI="/xl/tables/table1.xml?ContentType=application/vnd.openxmlformats-officedocument.spreadsheetml.table+xml">
        <DigestMethod Algorithm="http://www.w3.org/2000/09/xmldsig#sha1"/>
        <DigestValue>Ds9Wye+uqrJc7XdB1L24zeOH/cg=</DigestValue>
      </Reference>
      <Reference URI="/xl/theme/theme1.xml?ContentType=application/vnd.openxmlformats-officedocument.theme+xml">
        <DigestMethod Algorithm="http://www.w3.org/2000/09/xmldsig#sha1"/>
        <DigestValue>3hgug4oUH+fU5cXKCWSz8kbNlwY=</DigestValue>
      </Reference>
      <Reference URI="/xl/workbook.xml?ContentType=application/vnd.openxmlformats-officedocument.spreadsheetml.sheet.main+xml">
        <DigestMethod Algorithm="http://www.w3.org/2000/09/xmldsig#sha1"/>
        <DigestValue>fqAY8A2KcQYu+cu/opCfkb5t+90=</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tNQvHjqxbYtSm5hoxw+rg6dWhx8=</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Yvmx0apVgx2NOpHxKHfBdNfA4i4=</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3uKbZve3MdMBpOjr+JLXfglqOVs=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esNPd0IcgfrRPtOEw+bW93HKYh0=</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xG0nm432e/G77cH0CnoEUugYmZQ=</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FcZfoiJfFUb09VBMzVPyYTis4wk=</DigestValue>
      </Reference>
      <Reference URI="/xl/worksheets/sheet1.xml?ContentType=application/vnd.openxmlformats-officedocument.spreadsheetml.worksheet+xml">
        <DigestMethod Algorithm="http://www.w3.org/2000/09/xmldsig#sha1"/>
        <DigestValue>jPjCMCLKF6Vc6euVgArIJqO9bKg=</DigestValue>
      </Reference>
      <Reference URI="/xl/worksheets/sheet10.xml?ContentType=application/vnd.openxmlformats-officedocument.spreadsheetml.worksheet+xml">
        <DigestMethod Algorithm="http://www.w3.org/2000/09/xmldsig#sha1"/>
        <DigestValue>iVNMrPPcoTDyxbjSRU6PK7drOa4=</DigestValue>
      </Reference>
      <Reference URI="/xl/worksheets/sheet11.xml?ContentType=application/vnd.openxmlformats-officedocument.spreadsheetml.worksheet+xml">
        <DigestMethod Algorithm="http://www.w3.org/2000/09/xmldsig#sha1"/>
        <DigestValue>gpV5OF18fl/FPc2HmWPkWYwyN/4=</DigestValue>
      </Reference>
      <Reference URI="/xl/worksheets/sheet12.xml?ContentType=application/vnd.openxmlformats-officedocument.spreadsheetml.worksheet+xml">
        <DigestMethod Algorithm="http://www.w3.org/2000/09/xmldsig#sha1"/>
        <DigestValue>H25GQr1eu5tSyWQdXqy23cpDV0g=</DigestValue>
      </Reference>
      <Reference URI="/xl/worksheets/sheet13.xml?ContentType=application/vnd.openxmlformats-officedocument.spreadsheetml.worksheet+xml">
        <DigestMethod Algorithm="http://www.w3.org/2000/09/xmldsig#sha1"/>
        <DigestValue>zSji/53v5qL2/A52nop8evOQZrc=</DigestValue>
      </Reference>
      <Reference URI="/xl/worksheets/sheet14.xml?ContentType=application/vnd.openxmlformats-officedocument.spreadsheetml.worksheet+xml">
        <DigestMethod Algorithm="http://www.w3.org/2000/09/xmldsig#sha1"/>
        <DigestValue>xZc9qOHT+k3JmULRYzPUbOG4yII=</DigestValue>
      </Reference>
      <Reference URI="/xl/worksheets/sheet15.xml?ContentType=application/vnd.openxmlformats-officedocument.spreadsheetml.worksheet+xml">
        <DigestMethod Algorithm="http://www.w3.org/2000/09/xmldsig#sha1"/>
        <DigestValue>VrujigBgaINQ4evEg5K2ZVohvF4=</DigestValue>
      </Reference>
      <Reference URI="/xl/worksheets/sheet16.xml?ContentType=application/vnd.openxmlformats-officedocument.spreadsheetml.worksheet+xml">
        <DigestMethod Algorithm="http://www.w3.org/2000/09/xmldsig#sha1"/>
        <DigestValue>npfSs94ZVIXJuPAot37iKAtG8/E=</DigestValue>
      </Reference>
      <Reference URI="/xl/worksheets/sheet17.xml?ContentType=application/vnd.openxmlformats-officedocument.spreadsheetml.worksheet+xml">
        <DigestMethod Algorithm="http://www.w3.org/2000/09/xmldsig#sha1"/>
        <DigestValue>YqHoAD/x7jZlvL1vy/P0IfGMtJk=</DigestValue>
      </Reference>
      <Reference URI="/xl/worksheets/sheet18.xml?ContentType=application/vnd.openxmlformats-officedocument.spreadsheetml.worksheet+xml">
        <DigestMethod Algorithm="http://www.w3.org/2000/09/xmldsig#sha1"/>
        <DigestValue>sPZ4Qt8eJOvRleAprQBMvCykaXc=</DigestValue>
      </Reference>
      <Reference URI="/xl/worksheets/sheet19.xml?ContentType=application/vnd.openxmlformats-officedocument.spreadsheetml.worksheet+xml">
        <DigestMethod Algorithm="http://www.w3.org/2000/09/xmldsig#sha1"/>
        <DigestValue>k1IHfBdLQB1HgSAj4eOifhtLasY=</DigestValue>
      </Reference>
      <Reference URI="/xl/worksheets/sheet2.xml?ContentType=application/vnd.openxmlformats-officedocument.spreadsheetml.worksheet+xml">
        <DigestMethod Algorithm="http://www.w3.org/2000/09/xmldsig#sha1"/>
        <DigestValue>GIQU5npruFWoRIBmm8Z5AFDBorE=</DigestValue>
      </Reference>
      <Reference URI="/xl/worksheets/sheet3.xml?ContentType=application/vnd.openxmlformats-officedocument.spreadsheetml.worksheet+xml">
        <DigestMethod Algorithm="http://www.w3.org/2000/09/xmldsig#sha1"/>
        <DigestValue>hh/augYpuA5GEqEhjlYVAcxRIGo=</DigestValue>
      </Reference>
      <Reference URI="/xl/worksheets/sheet4.xml?ContentType=application/vnd.openxmlformats-officedocument.spreadsheetml.worksheet+xml">
        <DigestMethod Algorithm="http://www.w3.org/2000/09/xmldsig#sha1"/>
        <DigestValue>JCDJJoF9LtKg5X1ZKaKYv3ua9TM=</DigestValue>
      </Reference>
      <Reference URI="/xl/worksheets/sheet5.xml?ContentType=application/vnd.openxmlformats-officedocument.spreadsheetml.worksheet+xml">
        <DigestMethod Algorithm="http://www.w3.org/2000/09/xmldsig#sha1"/>
        <DigestValue>V7j58rcSB5fyLOeGBNF7J3CR7wo=</DigestValue>
      </Reference>
      <Reference URI="/xl/worksheets/sheet6.xml?ContentType=application/vnd.openxmlformats-officedocument.spreadsheetml.worksheet+xml">
        <DigestMethod Algorithm="http://www.w3.org/2000/09/xmldsig#sha1"/>
        <DigestValue>7eMF/7ADV/xtMEN4Ho8JS9rGk9E=</DigestValue>
      </Reference>
      <Reference URI="/xl/worksheets/sheet7.xml?ContentType=application/vnd.openxmlformats-officedocument.spreadsheetml.worksheet+xml">
        <DigestMethod Algorithm="http://www.w3.org/2000/09/xmldsig#sha1"/>
        <DigestValue>T0WLolg02wZNU2XoxDYtXY489qk=</DigestValue>
      </Reference>
      <Reference URI="/xl/worksheets/sheet8.xml?ContentType=application/vnd.openxmlformats-officedocument.spreadsheetml.worksheet+xml">
        <DigestMethod Algorithm="http://www.w3.org/2000/09/xmldsig#sha1"/>
        <DigestValue>WY39q8GseYyNHjbn028103ojx0Q=</DigestValue>
      </Reference>
      <Reference URI="/xl/worksheets/sheet9.xml?ContentType=application/vnd.openxmlformats-officedocument.spreadsheetml.worksheet+xml">
        <DigestMethod Algorithm="http://www.w3.org/2000/09/xmldsig#sha1"/>
        <DigestValue>BzI1rexGB2833gtA9QolAOcV7qk=</DigestValue>
      </Reference>
    </Manifest>
    <SignatureProperties>
      <SignatureProperty Id="idSignatureTime" Target="#idPackageSignature">
        <mdssi:SignatureTime>
          <mdssi:Format>YYYY-MM-DDThh:mm:ssTZD</mdssi:Format>
          <mdssi:Value>2021-03-25T19:57:36Z</mdssi:Value>
        </mdssi:SignatureTime>
      </SignatureProperty>
    </SignatureProperties>
  </Object>
  <Object Id="idOfficeObject">
    <SignatureProperties>
      <SignatureProperty Id="idOfficeV1Details" Target="#idPackageSignature">
        <SignatureInfoV1 xmlns="http://schemas.microsoft.com/office/2006/digsig">
          <SetupID>{30643D4D-6CD6-445E-953D-0C8BD075D548}</SetupID>
          <SignatureText>Carolina Alderete</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ogwAACBFTUYAAAEAnBUAAIYAAAAHAAAAAAAAAAAAAAAAAAAAVgUAAAADAABYAQAAwgAAAAAAAAAAAAAAAAAAAMA/BQDQ9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wwAAAAQAAAD2AAAAEAAAAMMAAAAEAAAANAAAAA0AAAAhAPAAAAAAAAAAAAAAAIA/AAAAAAAAAAAAAIA/AAAAAAAAAAAAAAAAAAAAAAAAAAAAAAAAAAAAAAAAAAAlAAAADAAAAAAAAIAoAAAADAAAAAMAAABSAAAAcAEAAAMAAAD1////AAAAAAAAAAAAAAAAkAEAAAAAAAEAAAAAdABhAGgAbwBtAGEAAAAAAAAAAAAAAAAAAAAAAAAAAAAAAAAAAAAAAAAAAAAAAAAAAAAAAAAAAAAAAAAAAAAAAAAA03SgCd8EUJXmBEzTDwEAOO8CAQAAAAEAAAj/////Mg4AAAICAACgCd8EAAAAAOUSUf+Yzg8BRBEAAA4CEgCgCd8EAAAAAOUSUf//////AgIAAAICAAAOAhIAAAAAADDPDwGzBzV3ADjvAnAFNXfEBzV36EkpAQgAAAAIAAAAAAAAAIIAAAHoSSkBEIQ/AwAAAAAAAAAAAAAAAAAAAAAAAAAAAAAAAAAAAAAAAAAAAAAAAAEAAAAAAAAA////5wAA7wIQOO8CAAAAAF8AAAAQOO8CAAAAAP////8ZAAAAAAAAAMjRDwHY0Q8BAAAAAAA47wLY0Q8BAAAAAP////9kdgAIAAAAACUAAAAMAAAAAwAAABgAAAAMAAAAAAAAAhIAAAAMAAAAAQAAAB4AAAAYAAAAwwAAAAQAAAD3AAAAEQAAAFQAAACEAAAAxAAAAAQAAAD1AAAAEAAAAAEAAADRdslBVRXKQcQAAAAEAAAACQAAAEwAAAAAAAAAAAAAAAAAAAD//////////2AAAAAyADUALwAzAC8AMgAwADIAMQAA/wYAAAAGAAAABAAAAAYAAAAEAAAABgAAAAYAAAAGAAAABgAAAEsAAAAQAAAAAAAAAAUAAAAlAAAADAAAAA0AAIAnAAAAGAAAAAQAAAAAAAAAAAAAAgAAAAAlAAAADAAAAAQAAABMAAAAZAAAAAAAAAAAAAAA//////////8AAAAAFgAAAAAAAABFAAAAIQDwAAAAAAAAAAAAAACAPwAAAAAAAAAAAACAPwAAAAAAAAAAAAAAAAAAAAAAAAAAAAAAAAAAAAAAAAAAJQAAAAwAAAAAAACAJQAAAAwAAAAEAAAATAAAAGQAAAAAAAAAAAAAAP//////////AAAAABYAAAAAAQAAAAAAACEA8AAAAAAAAAAAAAAAgD8AAAAAAAAAAAAAgD8AAAAAAAAAAAAAAAAAAAAAAAAAAAAAAAAAAAAAAAAAACUAAAAMAAAAAAAAgCUAAAAMAAAABAAAAEwAAABkAAAAAAAAAAAAAAD//////////wABAAAWAAAAAAAAAEUAAAAhAPAAAAAAAAAAAAAAAIA/AAAAAAAAAAAAAIA/AAAAAAAAAAAAAAAAAAAAAAAAAAAAAAAAAAAAAAAAAAAlAAAADAAAAAAAAIAlAAAADAAAAAQAAABMAAAAZAAAAAAAAABbAAAA/wAAAFwAAAAAAAAAWwAAAAABAAACAAAAIQDwAAAAAAAAAAAAAACAPwAAAAAAAAAAAACAPwAAAAAAAAAAAAAAAAAAAAAAAAAAAAAAAAAAAAAAAAAAJQAAAAwAAAAAAACAKAAAAAwAAAAEAAAAJwAAABgAAAAEAAAAAAAAAP///wIAAAAAJQAAAAwAAAAEAAAATAAAAGQAAAAAAAAAFgAAAP8AAABaAAAAAAAAABYAAAAAAQAARQAAACEA8AAAAAAAAAAAAAAAgD8AAAAAAAAAAAAAgD8AAAAAAAAAAAAAAAAAAAAAAAAAAAAAAAAAAAAAAAAAACUAAAAMAAAAAAAAgCgAAAAMAAAABAAAACcAAAAYAAAABAAAAAAAAAD///8CAAAAACUAAAAMAAAABAAAAEwAAABkAAAACQAAADcAAAAfAAAAWgAAAAkAAAA3AAAAFwAAACQAAAAhAPAAAAAAAAAAAAAAAIA/AAAAAAAAAAAAAIA/AAAAAAAAAAAAAAAAAAAAAAAAAAAAAAAAAAAAAAAAAAAlAAAADAAAAAAAAIAoAAAADAAAAAQAAABSAAAAcAEAAAQAAADg////AAAAAAAAAAAAAAAAkAEAAAAAAAEAAAAAYQByAGkAYQBsAAAAAAAAAAAAAAAAAAAAAAAAAAAAAAAAAAAAAAAAAAAAAAAAAAAAAAAAAAAAAAAAAAAAAAAAAAAA5gTShCsFABjbAtVHjFcBAAAAAAAAAMB7ZQgAKC8FAAAEAAAABAAAAAAAAAAAAFMAaQBnAG4AYQB0AHUAcgBlAEwAaQBuAGUAAADsd2NYAAAAAKoahVdOGoVXsDDgAqREylcAAAQATNgPAVdpiFeQAekE63aFV3RpiFfhWq7pAAAPAQEABAAAAAQAANXjAkobAAAAAAQASNgPAWINklcA9g0FAPsNBeDYDwHg2A8BAQAEAAAABACw2A8BAAAAAAAA//902A8BsNgPAet2hVcaE5JXHVqu6eDYDwGQAekEAMrmBAAAAAAwAAAAxNgPAQAAAAB/V4RXAAAAAIAE3gBkdgAIAAAAACUAAAAMAAAABAAAABgAAAAMAAAAAAAAAhIAAAAMAAAAAQAAABYAAAAMAAAACAAAAFQAAABUAAAACgAAADcAAAAeAAAAWgAAAAEAAADRdslBVRXKQQoAAABbAAAAAQAAAEwAAAAEAAAACQAAADcAAAAgAAAAWwAAAFAAAABYAAAAFQAAABYAAAAMAAAAAAAAACUAAAAMAAAADQAAgCcAAAAYAAAABQAAAAAAAAD///8CAAAAACUAAAAMAAAABQAAAEwAAABkAAAAKQAAABkAAAD2AAAAWgAAACkAAAAZAAAAzgAAAEIAAAAhAPAAAAAAAAAAAAAAAIA/AAAAAAAAAAAAAIA/AAAAAAAAAAAAAAAAAAAAAAAAAAAAAAAAAAAAAAAAAAAlAAAADAAAAAAAAIAoAAAADAAAAAUAAAAnAAAAGAAAAAUAAAAAAAAA////AgAAAAAlAAAADAAAAAUAAABMAAAAZAAAACkAAAAZAAAA9gAAAFcAAAApAAAAGQAAAM4AAAA/AAAAIQDwAAAAAAAAAAAAAACAPwAAAAAAAAAAAACAPwAAAAAAAAAAAAAAAAAAAAAAAAAAAAAAAAAAAAAAAAAAJQAAAAwAAAAAAACAKAAAAAwAAAAFAAAAJwAAABgAAAAFAAAAAAAAAP///wIAAAAAJQAAAAwAAAAFAAAATAAAAGQAAAApAAAARQAAAKQAAABXAAAAKQAAAEUAAAB8AAAAEwAAACEA8AAAAAAAAAAAAAAAgD8AAAAAAAAAAAAAgD8AAAAAAAAAAAAAAAAAAAAAAAAAAAAAAAAAAAAAAAAAACUAAAAMAAAAAAAAgCgAAAAMAAAABQAAAFIAAABwAQAABQAAAPD///8AAAAAAAAAAAAAAACQAQAAAAAAAQAAAAB0AGEAaABvAG0AYQAAAAAAAAAAAAAAAAAAAAAAAAAAAAAAAAAAAAAAAAAAAAAAAAAAAAAAAAAAAAAAAAAAAAAAAAAPAQAAAAAq4YRXADjvAgUAAAB8sw8BCjwAAAEAAAAAAAAAvNeFVwA47wJ8sw8BAQAAAI8aARsBAAAA7LMPAXyzDwH0sw8BgLIPAa9lhFfQxGZY9LMPAcSzDwFzwoVXCwAAAKgFMgEAAAAAAQAAAILChVcUsw8BWObTdECt3nQAAAAA+AcKxGXm03QHAAAAeAAAAAAAAAAAAAAABIAgAHgAAAD4sg8BJs6FV48aARswsw8BAQAAADSzDwEAAAAAAACgEAAAAACPGgEbt5uGV48aARsAat0EeAAAADSzDwH4BwAAg3W5E4CzDwHMLZp1PzkidfgHCsTw////+AcKxGR2AAgAAAAAJQAAAAwAAAAFAAAAGAAAAAwAAAAAAAACEgAAAAwAAAABAAAAHgAAABgAAAApAAAARQAAAKUAAABYAAAAVAAAALQAAAAqAAAARQAAAKMAAABXAAAAAQAAANF2yUFVFcpBKgAAAEUAAAARAAAATAAAAAAAAAAAAAAAAAAAAP//////////cAAAAEMAYQByAG8AbABpAG4AYQAgAEEAbABkAGUAcgBlAHQAZQAAAAoAAAAIAAAABgAAAAkAAAAEAAAABAAAAAkAAAAIAAAABQAAAAsAAAAEAAAACQAAAAgAAAAGAAAACAAAAAUAAAAIAAAASwAAABAAAAAAAAAABQAAACUAAAAMAAAADQAAgCcAAAAYAAAABgAAAAAAAAD///8CAAAAACUAAAAMAAAABgAAAEwAAABkAAAAAAAAAGAAAAD/AAAAfAAAAAAAAABgAAAAAAEAAB0AAAAhAPAAAAAAAAAAAAAAAIA/AAAAAAAAAAAAAIA/AAAAAAAAAAAAAAAAAAAAAAAAAAAAAAAAAAAAAAAAAAAlAAAADAAAAAAAAIAoAAAADAAAAAYAAAAnAAAAGAAAAAYAAAAAAAAA////AgAAAAAlAAAADAAAAAYAAABMAAAAZAAAAAkAAABgAAAA9gAAAGwAAAAJAAAAYAAAAO4AAAANAAAAIQDwAAAAAAAAAAAAAACAPwAAAAAAAAAAAACAPwAAAAAAAAAAAAAAAAAAAAAAAAAAAAAAAAAAAAAAAAAAJQAAAAwAAAAAAACAKAAAAAwAAAAGAAAAJQAAAAwAAAADAAAAGAAAAAwAAAAAAAACEgAAAAwAAAABAAAAHgAAABgAAAAJAAAAYAAAAPcAAABtAAAAVAAAALQAAAAKAAAAYAAAAFwAAABsAAAAAQAAANF2yUFVFcpBCgAAAGAAAAARAAAATAAAAAAAAAAAAAAAAAAAAP//////////cAAAAEMAYQByAG8AbABpAG4AYQAgAEEAbABkAGUAcgBlAHQAZQAAAAcAAAAGAAAABAAAAAYAAAACAAAAAgAAAAYAAAAGAAAAAwAAAAcAAAACAAAABgAAAAYAAAAEAAAABg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hAAAAAoAAABwAAAAPAAAAHwAAAABAAAA0XbJQVUVykEKAAAAcAAAAAkAAABMAAAAAAAAAAAAAAAAAAAA//////////9gAAAAQwBvAG4AdABhAGQAbwByAGEAAAAHAAAABgAAAAYAAAAEAAAABgAAAAYAAAAGAAAABAAAAAYAAABLAAAAEAAAAAAAAAAFAAAAJQAAAAwAAAANAACACgAAABAAAAAAAAAAAAAAAA4AAAAUAAAAAAAAABAAAAAUAAAA</Object>
  <Object Id="idInvalidSigLnImg">AQAAAGwAAAAAAAAAAAAAAP8AAAB/AAAAAAAAAAAAAAAvGQAAogwAACBFTUYAAAEAPBkAAIwAAAAHAAAAAAAAAAAAAAAAAAAAVgUAAAADAABYAQAAwgAAAAAAAAAAAAAAAAAAAMA/BQDQ9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nI////pcvc2fH4YsnqLbrpW8jo6+/v//Tw/+/g/+vg/+jdw9HTaYib5urt7dj///+YvMT5/f3Z8Pi85/bU8vn6/Pr//fr/8On/7eD/5duzvL9khJXn6+7I7f///63a54SmraHH0JnD0Haarb3l88jy/4KdqrHS33CElJK2xG2Moebp7djIcJiwdJqykKjAgqGygqGykKjAZoykYIigiaK5bYudkKjAa4ibUHCA5ers7dg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NN0oAnfBFCV5gRM0w8BADjvAgEAAAABAAAI/////zIOAAACAgAAoAnfBAAAAADlElH/mM4PAUQRAAAOAhIAoAnfBAAAAADlElH//////wICAAACAgAADgISAAAAAAAwzw8Bswc1dwA47wJwBTV3xAc1d+hJKQEIAAAACAAAAAAAAACCAAAB6EkpARCEPwMAAAAAAAAAAAAAAAAAAAAAAAAAAAAAAAAAAAAAAAAAAAAAAAABAAAAAAAAAP///+cAAO8CEDjvAgAAAABfAAAAEDjvAgAAAAD/////GQAAAAAAAADI0Q8B2NEPAQAAAAAAOO8C2NEPAQAAAAD/////ZHYACAAAAAAlAAAADAAAAAMAAAAYAAAADAAAAP8AAAISAAAADAAAAAEAAAAeAAAAGAAAACIAAAAEAAAAbAAAABEAAABUAAAAqAAAACMAAAAEAAAAagAAABAAAAABAAAA0XbJQVUVyk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OYE0oQrBQAY2wLVR4xXAQAAAAAAAADAe2UIACgvBQAABAAAAAQAAAAAAAAAAABTAGkAZwBuAGEAdAB1AHIAZQBMAGkAbgBlAAAA7HdjWAAAAACqGoVXThqFV7Aw4AKkRMpXAAAEAEzYDwFXaYhXkAHpBOt2hVd0aYhX4Vqu6QAADwEBAAQAAAAEAADV4wJKGwAAAAAEAEjYDwFiDZJXAPYNBQD7DQXg2A8B4NgPAQEABAAAAAQAsNgPAQAAAAAAAP//dNgPAbDYDwHrdoVXGhOSVx1arung2A8BkAHpBADK5gQAAAAAMAAAAMTYDwEAAAAAf1eEVwAAAACABN4AZHYACAAAAAAlAAAADAAAAAQAAAAYAAAADAAAAAAAAAISAAAADAAAAAEAAAAWAAAADAAAAAgAAABUAAAAVAAAAAoAAAA3AAAAHgAAAFoAAAABAAAA0XbJQVUVy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kAAAAVwAAACkAAABFAAAAfAAAABMAAAAhAPAAAAAAAAAAAAAAAIA/AAAAAAAAAAAAAIA/AAAAAAAAAAAAAAAAAAAAAAAAAAAAAAAAAAAAAAAAAAAlAAAADAAAAAAAAIAoAAAADAAAAAUAAABSAAAAcAEAAAUAAADw////AAAAAAAAAAAAAAAAkAEAAAAAAAEAAAAAdABhAGgAbwBtAGEAAAAAAAAAAAAAAAAAAAAAAAAAAAAAAAAAAAAAAAAAAAAAAAAAAAAAAAAAAAAAAAAAAAAAAAAADwEAAAAAKuGEVwA47wIFAAAAfLMPAQo8AAABAAAAAAAAALzXhVcAOO8CfLMPAQEAAACPGgEbAQAAAOyzDwF8sw8B9LMPAYCyDwGvZYRX0MRmWPSzDwHEsw8Bc8KFVwsAAACoBTIBAAAAAAEAAACCwoVXFLMPAVjm03RArd50AAAAAPgHCsRl5tN0BwAAAHgAAAAAAAAAAAAAAASAIAB4AAAA+LIPASbOhVePGgEbMLMPAQEAAAA0sw8BAAAAAAAAoBAAAAAAjxoBG7ebhlePGgEbAGrdBHgAAAA0sw8B+AcAAIN1uROAsw8BzC2adT85InX4BwrE8P////gHCsRkdgAIAAAAACUAAAAMAAAABQAAABgAAAAMAAAAAAAAAhIAAAAMAAAAAQAAAB4AAAAYAAAAKQAAAEUAAAClAAAAWAAAAFQAAAC0AAAAKgAAAEUAAACjAAAAVwAAAAEAAADRdslBVRXKQSoAAABFAAAAEQAAAEwAAAAAAAAAAAAAAAAAAAD//////////3AAAABDAGEAcgBvAGwAaQBuAGEAIABBAGwAZABlAHIAZQB0AGUAAAAKAAAACAAAAAYAAAAJAAAABAAAAAQAAAAJAAAACAAAAAUAAAALAAAABAAAAAkAAAAIAAAABgAAAAgAAAAFAAAAC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0AAAACgAAAGAAAABcAAAAbAAAAAEAAADRdslBVRXKQQoAAABgAAAAEQAAAEwAAAAAAAAAAAAAAAAAAAD//////////3AAAABDAGEAcgBvAGwAaQBuAGEAIABBAGwAZABlAHIAZQB0AGUAAAAHAAAABgAAAAQAAAAGAAAAAgAAAAIAAAAGAAAABgAAAAMAAAAHAAAAAgAAAAYAAAAGAAAABAAAAAY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IQAAAAKAAAAcAAAADwAAAB8AAAAAQAAANF2yUFVFcpBCgAAAHAAAAAJAAAATAAAAAAAAAAAAAAAAAAAAP//////////YAAAAEMAbwBuAHQAYQBkAG8AcgBhAAAABwAAAAYAAAAGAAAABAAAAAYAAAAGAAAABgAAAAQAAAAGAAAASwAAABAAAAAAAAAABQAAACUAAAAMAAAADQAAgAoAAAAQAAAAAAAAAAA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ury7E/jkEqPbuHvD55RVHcaRmq8=</DigestValue>
    </Reference>
    <Reference URI="#idOfficeObject" Type="http://www.w3.org/2000/09/xmldsig#Object">
      <DigestMethod Algorithm="http://www.w3.org/2000/09/xmldsig#sha1"/>
      <DigestValue>Mv7DtQj71K+WJTG/XghxR6hJPn8=</DigestValue>
    </Reference>
    <Reference URI="#idValidSigLnImg" Type="http://www.w3.org/2000/09/xmldsig#Object">
      <DigestMethod Algorithm="http://www.w3.org/2000/09/xmldsig#sha1"/>
      <DigestValue>/y8/4bJmxXO1KEYIlLuqLrVc0gc=</DigestValue>
    </Reference>
    <Reference URI="#idInvalidSigLnImg" Type="http://www.w3.org/2000/09/xmldsig#Object">
      <DigestMethod Algorithm="http://www.w3.org/2000/09/xmldsig#sha1"/>
      <DigestValue>0OKZdbaEkzCcNajDr079IJvoqIE=</DigestValue>
    </Reference>
  </SignedInfo>
  <SignatureValue>
    QcjAywnQKueG5LdLKSBzIuKMRMx+2/OEoavZ5cjTgIYZvT02pSdyof0SyLm3Swtz/gdldwPv
    NXa4kwOP3uKIGd6TPMVtgHfS5o3Kgrq5qh5cZWmaq8i0NzrZVbfuROvga+ryF+OL70tmcx38
    G51W+pTuM+xZjU+jmydLci1QqD6ApkyY3u2O8cgR7RMLD67X8wo9INIhHJ/uleW1C/60q6Fu
    Xnn7UkKU5KygyIoiPJpkB1PE5ND75TaaWS1aprjKahGRJVJwzg+8C10701dv7N1Dnc6QcJE6
    JWYKmaJ2uWxIo6EQ+BEH0mhepDUQj/Tgh1uAvfImEM4xRPYz6OzX9w==
  </SignatureValue>
  <KeyInfo>
    <KeyValue>
      <RSAKeyValue>
        <Modulus>
            qGcQFn9+k2y2N5hZcM+tWc9HLzsm5VW03PrIAMvlxXb/8/ttBTyP3Xr+qQ0F+DYuvMVJgOrf
            MOm5DGdBc2Lp8C5RVk0y23B27ePpPeX0EdhjTVxg+zfXxNVkv2YQkG8EumxgIICjt4Cs6SBi
            xxx1o/91GPjyDP8lsgo5snd20CHoLGiithgksW5uyM32LQrAdrb5+/taRf6M8d/fWJO3ujsU
            vcv3QvC1eOIX+gcGfpl+q/kbiyyQ5zFctjdxhV9uPSTzIdto3CX3aYoHJQfcP6klrmUkgY7J
            gbuHiXnhXlI2InAluD58Sz8krANgauIXMDXeDB32XbwwWiTHV071zw==
          </Modulus>
        <Exponent>AQAB</Exponent>
      </RSAKeyValue>
    </KeyValue>
    <X509Data>
      <X509Certificate>
          MIIH9zCCBd+gAwIBAgIIPLAArxP35aEwDQYJKoZIhvcNAQELBQAwWzEXMBUGA1UEBRMOUlVD
          IDgwMDUwMTcyLTExGjAYBgNVBAMTEUNBLURPQ1VNRU5UQSBTLkEuMRcwFQYDVQQKEw5ET0NV
          TUVOVEEgUy5BLjELMAkGA1UEBhMCUFkwHhcNMTkwODE0MTQ0ODAxWhcNMjEwODEzMTQ1ODAx
          WjCBmjELMAkGA1UEBhMCUFkxGDAWBgNVBAQMD0RVQVJURSBDQVJWQUxMTzERMA8GA1UEBRMI
          Q0kyODMwNDYxEDAOBgNVBCoMB1VNQkVSVE8xFzAVBgNVBAoMDlBFUlNPTkEgRklTSUNBMREw
          DwYDVQQLDAhGSVJNQSBGMjEgMB4GA1UEAwwXVU1CRVJUTyBEVUFSVEUgQ0FSVkFMTE8wggEi
          MA0GCSqGSIb3DQEBAQUAA4IBDwAwggEKAoIBAQCoZxAWf36TbLY3mFlwz61Zz0cvOyblVbTc
          +sgAy+XFdv/z+20FPI/dev6pDQX4Ni68xUmA6t8w6bkMZ0FzYunwLlFWTTLbcHbt4+k95fQR
          2GNNXGD7N9fE1WS/ZhCQbwS6bGAggKO3gKzpIGLHHHWj/3UY+PIM/yWyCjmyd3bQIegsaKK2
          GCSxbm7IzfYtCsB2tvn7+1pF/ozx399Yk7e6OxS9y/dC8LV44hf6BwZ+mX6r+RuLLJDnMVy2
          N3GFX249JPMh22jcJfdpigclB9w/qSWuZSSBjsmBu4eJeeFeUjYicCW4PnxLPySsA2Bq4hcw
          Nd4MHfZdvDBaJMdXTvXPAgMBAAGjggN9MIIDeTAMBgNVHRMBAf8EAjAAMA4GA1UdDwEB/wQE
          AwIF4DAqBgNVHSUBAf8EIDAeBggrBgEFBQcDAQYIKwYBBQUHAwIGCCsGAQUFBwMEMB0GA1Ud
          DgQWBBTwlNJgPm3q9XhVOOW+Pw2Xw0O5aDCBlgYIKwYBBQUHAQEEgYkwgYYwOQYIKwYBBQUH
          MAGGLWh0dHA6Ly93d3cuZG9jdW1lbnRhLmNvbS5weS9maXJtYWRpZ2l0YWwvb3NjcDBJBggr
          BgEFBQcwAoY9aHR0cHM6Ly93d3cuZG9jdW1lbnRhLmNvbS5weS9maXJtYWRpZ2l0YWwvZGVz
          Y2FyZ2FzL2NhZG9jLmNydDAfBgNVHSMEGDAWgBRAJqwmXGKPxvUCVOSNwRom1u6lsjBPBgNV
          HR8ESDBGMESgQqBAhj5odHRwczovL3d3dy5kb2N1bWVudGEuY29tLnB5L2Zpcm1hZGlnaXRh
          bC9kZXNjYXJnYXMvY3JsZG9jLmNybDAiBgNVHREEGzAZgRdkdWFydGV1bWJlcnRvQGdtYWls
          LmNvbTCCAd0GA1UdIASCAdQwggHQMIIBzAYOKwYBBAGC+TsBAQEGAQEwggG4MD8GCCsGAQUF
          BwIBFjNodHRwczovL3d3dy5kb2N1bWVudGEuY29tLnB5L2Zpcm1hZGlnaXRhbC9kZXNjYXJn
          YXMwgcAGCCsGAQUFBwICMIGzGoGwRXN0ZSBlcyB1biBjZXJ0aWZpY2FkbyBkZSBwZXJzb25h
          IGbtc2ljYSBjdXlhIGNsYXZlIHByaXZhZGEgZXN04SBjb250ZW5pZGEgZW4gdW4gbfNkdWxv
          IGRlIGhhcmR3YXJlIHNlZ3VybyB5IHN1IGZpbmFsaWRhZCBlcyBhdXRlbnRpY2FyIGEgc3Ug
          dGl0dWxhciBvIGdlbmVyYXIgZmlybWFzIGRpZ2l0YWxlcy4wgbEGCCsGAQUFBwICMIGkGoGh
          VGhpcyBpcyBhbiBlbmQgdXNlciBjZXJ0aWZpY2F0ZSB3aG9zZSBwcml2YXRlIGtleSBpcyBl
          bWJlZGRlZCB3aXRoaW4gYSBzZWN1cmUgaGFyZHdhcmUgbW9kdWxlIHRoYXQgYWltcyB0byBh
          dXRoZW50aWNhdGUgaXRzIG93bmVyIG9yIGdlbmVyYXRlIGRpZ2l0YWwgc2lnbmF0dXJlcy4w
          DQYJKoZIhvcNAQELBQADggIBAAfpzQ5tuhvejawQKwWQiRyQfLyxAufdJcLpn9DevLxJRa5P
          vyPly5v9w4e84E+rk/5ujit152ZlpKpa1qWOCahfyQpqL/A3DTotjIDWw8yb2/m7vrPAQjZ8
          rIsO2ZAcW2YVIJNf1kXbSktTO7g8Nr6k0Um1LHVoNJ/40Z/ueKshAL3zLM4nLicHvidEnFxq
          dH/kLSbr2gDueQ0sapi0ViUCKxj5UnS2VkjYNm08jafyozwUEj05p7giTIYjgQopck/W/4OI
          NCmz1nXFwMJSqKY/N/434yabG0d4T+khIVrwlfLLhA72AKqV8CYQZ7hkWNV7kX+EhAdnBYnC
          3dUKkrRZZOyvNs9M5TJmzv2TPMubtNHTvn79bRXQkbVnhNy7FelR727toFAqZ2blAIFbZJ7X
          Mq1QIA96+m98S/gOvlmKUtoD1VAhFZN6Dx3BPcjB2kai/KN0VoRHLczhIVaKPmQAt1cFdfQn
          MpIpSNE4nvQpIpyliY6kans0yWjuAZCd5P/IxShI1jhJgwBEcepchCjfvDR4+GmUMkUeFYWO
          984Tpv2wMeFGlRTQiiFgMT7DygqK3CptA8ddK5n1vQHDBV9drpDyl3wFh4QFQPODKCeSIet9
          EnG9Syv7siRSrxALoilp2xAqJl07GN3di52H6vBdjF+xjEFKYS8TJAfjtt5y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26"/>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qaaADHC+mfGI4UY8kLcc2quiVis=</DigestValue>
      </Reference>
      <Reference URI="/xl/calcChain.xml?ContentType=application/vnd.openxmlformats-officedocument.spreadsheetml.calcChain+xml">
        <DigestMethod Algorithm="http://www.w3.org/2000/09/xmldsig#sha1"/>
        <DigestValue>g5PO8jkffIDNevfF+e8zkvYQFyk=</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XjHokPTyMw+6MaHboGBnjrFvsaE=</DigestValue>
      </Reference>
      <Reference URI="/xl/drawings/drawing1.xml?ContentType=application/vnd.openxmlformats-officedocument.drawing+xml">
        <DigestMethod Algorithm="http://www.w3.org/2000/09/xmldsig#sha1"/>
        <DigestValue>rIphNzTFC7HD7OIcKZ9qIA2T5b4=</DigestValue>
      </Reference>
      <Reference URI="/xl/drawings/drawing2.xml?ContentType=application/vnd.openxmlformats-officedocument.drawing+xml">
        <DigestMethod Algorithm="http://www.w3.org/2000/09/xmldsig#sha1"/>
        <DigestValue>poa474wbgbdJLp+51+2o9PpnD3Q=</DigestValue>
      </Reference>
      <Reference URI="/xl/drawings/drawing3.xml?ContentType=application/vnd.openxmlformats-officedocument.drawing+xml">
        <DigestMethod Algorithm="http://www.w3.org/2000/09/xmldsig#sha1"/>
        <DigestValue>20SBV3BX34T91vtIp/KzviqgysI=</DigestValue>
      </Reference>
      <Reference URI="/xl/drawings/drawing4.xml?ContentType=application/vnd.openxmlformats-officedocument.drawing+xml">
        <DigestMethod Algorithm="http://www.w3.org/2000/09/xmldsig#sha1"/>
        <DigestValue>H3gJeU7fLqfFx2Q+7p0Z9+A10WY=</DigestValue>
      </Reference>
      <Reference URI="/xl/drawings/drawing5.xml?ContentType=application/vnd.openxmlformats-officedocument.drawing+xml">
        <DigestMethod Algorithm="http://www.w3.org/2000/09/xmldsig#sha1"/>
        <DigestValue>vOW09k8u+c654zexLTo/R0T1h1k=</DigestValue>
      </Reference>
      <Reference URI="/xl/drawings/vmlDrawing1.vml?ContentType=application/vnd.openxmlformats-officedocument.vmlDrawing">
        <DigestMethod Algorithm="http://www.w3.org/2000/09/xmldsig#sha1"/>
        <DigestValue>L92DSsu2Y2jrV3WkBYI273yxtbs=</DigestValue>
      </Reference>
      <Reference URI="/xl/externalLinks/externalLink1.xml?ContentType=application/vnd.openxmlformats-officedocument.spreadsheetml.externalLink+xml">
        <DigestMethod Algorithm="http://www.w3.org/2000/09/xmldsig#sha1"/>
        <DigestValue>aDgBJLOt7gco+JvR4Dnm7zZOmfU=</DigestValue>
      </Reference>
      <Reference URI="/xl/externalLinks/externalLink2.xml?ContentType=application/vnd.openxmlformats-officedocument.spreadsheetml.externalLink+xml">
        <DigestMethod Algorithm="http://www.w3.org/2000/09/xmldsig#sha1"/>
        <DigestValue>OCBKiBtcKrnKsYDkND9X98i9MMk=</DigestValue>
      </Reference>
      <Reference URI="/xl/externalLinks/externalLink3.xml?ContentType=application/vnd.openxmlformats-officedocument.spreadsheetml.externalLink+xml">
        <DigestMethod Algorithm="http://www.w3.org/2000/09/xmldsig#sha1"/>
        <DigestValue>E9WGIaodO7eYGZb1uqjs2y9zHjg=</DigestValue>
      </Reference>
      <Reference URI="/xl/media/image1.png?ContentType=image/png">
        <DigestMethod Algorithm="http://www.w3.org/2000/09/xmldsig#sha1"/>
        <DigestValue>yQzQirIMxybfZqnYBD/UVqj3bec=</DigestValue>
      </Reference>
      <Reference URI="/xl/media/image2.emf?ContentType=image/x-emf">
        <DigestMethod Algorithm="http://www.w3.org/2000/09/xmldsig#sha1"/>
        <DigestValue>hrSMgTb9HrmppcbQcHCXk2mejYw=</DigestValue>
      </Reference>
      <Reference URI="/xl/media/image3.emf?ContentType=image/x-emf">
        <DigestMethod Algorithm="http://www.w3.org/2000/09/xmldsig#sha1"/>
        <DigestValue>SDKQQNVPFqCLYuM3eppFL2gWHN0=</DigestValue>
      </Reference>
      <Reference URI="/xl/media/image4.emf?ContentType=image/x-emf">
        <DigestMethod Algorithm="http://www.w3.org/2000/09/xmldsig#sha1"/>
        <DigestValue>zkPUGkkq/NS5ZgUEsPZY7cM/b0o=</DigestValue>
      </Reference>
      <Reference URI="/xl/media/image5.emf?ContentType=image/x-emf">
        <DigestMethod Algorithm="http://www.w3.org/2000/09/xmldsig#sha1"/>
        <DigestValue>O7mijO5sduyzto803Jn1gmqQudA=</DigestValue>
      </Reference>
      <Reference URI="/xl/printerSettings/printerSettings1.bin?ContentType=application/vnd.openxmlformats-officedocument.spreadsheetml.printerSettings">
        <DigestMethod Algorithm="http://www.w3.org/2000/09/xmldsig#sha1"/>
        <DigestValue>qMq5FCG3TPs9phxmKpPL5qu6bxw=</DigestValue>
      </Reference>
      <Reference URI="/xl/printerSettings/printerSettings10.bin?ContentType=application/vnd.openxmlformats-officedocument.spreadsheetml.printerSettings">
        <DigestMethod Algorithm="http://www.w3.org/2000/09/xmldsig#sha1"/>
        <DigestValue>REwTnNl//TCeIZ+wHJThuwjYnsA=</DigestValue>
      </Reference>
      <Reference URI="/xl/printerSettings/printerSettings11.bin?ContentType=application/vnd.openxmlformats-officedocument.spreadsheetml.printerSettings">
        <DigestMethod Algorithm="http://www.w3.org/2000/09/xmldsig#sha1"/>
        <DigestValue>REwTnNl//TCeIZ+wHJThuwjYnsA=</DigestValue>
      </Reference>
      <Reference URI="/xl/printerSettings/printerSettings12.bin?ContentType=application/vnd.openxmlformats-officedocument.spreadsheetml.printerSettings">
        <DigestMethod Algorithm="http://www.w3.org/2000/09/xmldsig#sha1"/>
        <DigestValue>X7vwAT/C0fHpuTqpnoAsnXC+CqQ=</DigestValue>
      </Reference>
      <Reference URI="/xl/printerSettings/printerSettings13.bin?ContentType=application/vnd.openxmlformats-officedocument.spreadsheetml.printerSettings">
        <DigestMethod Algorithm="http://www.w3.org/2000/09/xmldsig#sha1"/>
        <DigestValue>REwTnNl//TCeIZ+wHJThuwjYnsA=</DigestValue>
      </Reference>
      <Reference URI="/xl/printerSettings/printerSettings14.bin?ContentType=application/vnd.openxmlformats-officedocument.spreadsheetml.printerSettings">
        <DigestMethod Algorithm="http://www.w3.org/2000/09/xmldsig#sha1"/>
        <DigestValue>X7vwAT/C0fHpuTqpnoAsnXC+CqQ=</DigestValue>
      </Reference>
      <Reference URI="/xl/printerSettings/printerSettings15.bin?ContentType=application/vnd.openxmlformats-officedocument.spreadsheetml.printerSettings">
        <DigestMethod Algorithm="http://www.w3.org/2000/09/xmldsig#sha1"/>
        <DigestValue>X7vwAT/C0fHpuTqpnoAsnXC+CqQ=</DigestValue>
      </Reference>
      <Reference URI="/xl/printerSettings/printerSettings16.bin?ContentType=application/vnd.openxmlformats-officedocument.spreadsheetml.printerSettings">
        <DigestMethod Algorithm="http://www.w3.org/2000/09/xmldsig#sha1"/>
        <DigestValue>TwpeEEe1k2+tCoid1ydvW2JNcHQ=</DigestValue>
      </Reference>
      <Reference URI="/xl/printerSettings/printerSettings17.bin?ContentType=application/vnd.openxmlformats-officedocument.spreadsheetml.printerSettings">
        <DigestMethod Algorithm="http://www.w3.org/2000/09/xmldsig#sha1"/>
        <DigestValue>TwpeEEe1k2+tCoid1ydvW2JNcHQ=</DigestValue>
      </Reference>
      <Reference URI="/xl/printerSettings/printerSettings18.bin?ContentType=application/vnd.openxmlformats-officedocument.spreadsheetml.printerSettings">
        <DigestMethod Algorithm="http://www.w3.org/2000/09/xmldsig#sha1"/>
        <DigestValue>TwpeEEe1k2+tCoid1ydvW2JNcHQ=</DigestValue>
      </Reference>
      <Reference URI="/xl/printerSettings/printerSettings2.bin?ContentType=application/vnd.openxmlformats-officedocument.spreadsheetml.printerSettings">
        <DigestMethod Algorithm="http://www.w3.org/2000/09/xmldsig#sha1"/>
        <DigestValue>X7vwAT/C0fHpuTqpnoAsnXC+CqQ=</DigestValue>
      </Reference>
      <Reference URI="/xl/printerSettings/printerSettings3.bin?ContentType=application/vnd.openxmlformats-officedocument.spreadsheetml.printerSettings">
        <DigestMethod Algorithm="http://www.w3.org/2000/09/xmldsig#sha1"/>
        <DigestValue>X6JdS1RjXYm3uospUnGum9Esk68=</DigestValue>
      </Reference>
      <Reference URI="/xl/printerSettings/printerSettings4.bin?ContentType=application/vnd.openxmlformats-officedocument.spreadsheetml.printerSettings">
        <DigestMethod Algorithm="http://www.w3.org/2000/09/xmldsig#sha1"/>
        <DigestValue>COmYLHhOvlpFNtjqmNM99YwQgTQ=</DigestValue>
      </Reference>
      <Reference URI="/xl/printerSettings/printerSettings5.bin?ContentType=application/vnd.openxmlformats-officedocument.spreadsheetml.printerSettings">
        <DigestMethod Algorithm="http://www.w3.org/2000/09/xmldsig#sha1"/>
        <DigestValue>yepueaj13LYIMMPEOXbK93wEEP4=</DigestValue>
      </Reference>
      <Reference URI="/xl/printerSettings/printerSettings6.bin?ContentType=application/vnd.openxmlformats-officedocument.spreadsheetml.printerSettings">
        <DigestMethod Algorithm="http://www.w3.org/2000/09/xmldsig#sha1"/>
        <DigestValue>u5KbxBPP7f/WvzruHoPFPnYF4KY=</DigestValue>
      </Reference>
      <Reference URI="/xl/printerSettings/printerSettings7.bin?ContentType=application/vnd.openxmlformats-officedocument.spreadsheetml.printerSettings">
        <DigestMethod Algorithm="http://www.w3.org/2000/09/xmldsig#sha1"/>
        <DigestValue>I0hw97hgEENv/69iMGzfPBafWrE=</DigestValue>
      </Reference>
      <Reference URI="/xl/printerSettings/printerSettings8.bin?ContentType=application/vnd.openxmlformats-officedocument.spreadsheetml.printerSettings">
        <DigestMethod Algorithm="http://www.w3.org/2000/09/xmldsig#sha1"/>
        <DigestValue>I0hw97hgEENv/69iMGzfPBafWrE=</DigestValue>
      </Reference>
      <Reference URI="/xl/printerSettings/printerSettings9.bin?ContentType=application/vnd.openxmlformats-officedocument.spreadsheetml.printerSettings">
        <DigestMethod Algorithm="http://www.w3.org/2000/09/xmldsig#sha1"/>
        <DigestValue>6xQ7SLM7N3HAZhwQ+EvSpmv5mfI=</DigestValue>
      </Reference>
      <Reference URI="/xl/sharedStrings.xml?ContentType=application/vnd.openxmlformats-officedocument.spreadsheetml.sharedStrings+xml">
        <DigestMethod Algorithm="http://www.w3.org/2000/09/xmldsig#sha1"/>
        <DigestValue>wRYHGGxvMVlXQyz+rB0rIHaDyNo=</DigestValue>
      </Reference>
      <Reference URI="/xl/styles.xml?ContentType=application/vnd.openxmlformats-officedocument.spreadsheetml.styles+xml">
        <DigestMethod Algorithm="http://www.w3.org/2000/09/xmldsig#sha1"/>
        <DigestValue>lNVf8QrZ5Imhtyrj4evM7kc80yc=</DigestValue>
      </Reference>
      <Reference URI="/xl/tables/table1.xml?ContentType=application/vnd.openxmlformats-officedocument.spreadsheetml.table+xml">
        <DigestMethod Algorithm="http://www.w3.org/2000/09/xmldsig#sha1"/>
        <DigestValue>Ds9Wye+uqrJc7XdB1L24zeOH/cg=</DigestValue>
      </Reference>
      <Reference URI="/xl/theme/theme1.xml?ContentType=application/vnd.openxmlformats-officedocument.theme+xml">
        <DigestMethod Algorithm="http://www.w3.org/2000/09/xmldsig#sha1"/>
        <DigestValue>3hgug4oUH+fU5cXKCWSz8kbNlwY=</DigestValue>
      </Reference>
      <Reference URI="/xl/workbook.xml?ContentType=application/vnd.openxmlformats-officedocument.spreadsheetml.sheet.main+xml">
        <DigestMethod Algorithm="http://www.w3.org/2000/09/xmldsig#sha1"/>
        <DigestValue>fqAY8A2KcQYu+cu/opCfkb5t+90=</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tNQvHjqxbYtSm5hoxw+rg6dWhx8=</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Yvmx0apVgx2NOpHxKHfBdNfA4i4=</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3uKbZve3MdMBpOjr+JLXfglqOVs=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esNPd0IcgfrRPtOEw+bW93HKYh0=</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xG0nm432e/G77cH0CnoEUugYmZQ=</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FcZfoiJfFUb09VBMzVPyYTis4wk=</DigestValue>
      </Reference>
      <Reference URI="/xl/worksheets/sheet1.xml?ContentType=application/vnd.openxmlformats-officedocument.spreadsheetml.worksheet+xml">
        <DigestMethod Algorithm="http://www.w3.org/2000/09/xmldsig#sha1"/>
        <DigestValue>jPjCMCLKF6Vc6euVgArIJqO9bKg=</DigestValue>
      </Reference>
      <Reference URI="/xl/worksheets/sheet10.xml?ContentType=application/vnd.openxmlformats-officedocument.spreadsheetml.worksheet+xml">
        <DigestMethod Algorithm="http://www.w3.org/2000/09/xmldsig#sha1"/>
        <DigestValue>iVNMrPPcoTDyxbjSRU6PK7drOa4=</DigestValue>
      </Reference>
      <Reference URI="/xl/worksheets/sheet11.xml?ContentType=application/vnd.openxmlformats-officedocument.spreadsheetml.worksheet+xml">
        <DigestMethod Algorithm="http://www.w3.org/2000/09/xmldsig#sha1"/>
        <DigestValue>gpV5OF18fl/FPc2HmWPkWYwyN/4=</DigestValue>
      </Reference>
      <Reference URI="/xl/worksheets/sheet12.xml?ContentType=application/vnd.openxmlformats-officedocument.spreadsheetml.worksheet+xml">
        <DigestMethod Algorithm="http://www.w3.org/2000/09/xmldsig#sha1"/>
        <DigestValue>H25GQr1eu5tSyWQdXqy23cpDV0g=</DigestValue>
      </Reference>
      <Reference URI="/xl/worksheets/sheet13.xml?ContentType=application/vnd.openxmlformats-officedocument.spreadsheetml.worksheet+xml">
        <DigestMethod Algorithm="http://www.w3.org/2000/09/xmldsig#sha1"/>
        <DigestValue>zSji/53v5qL2/A52nop8evOQZrc=</DigestValue>
      </Reference>
      <Reference URI="/xl/worksheets/sheet14.xml?ContentType=application/vnd.openxmlformats-officedocument.spreadsheetml.worksheet+xml">
        <DigestMethod Algorithm="http://www.w3.org/2000/09/xmldsig#sha1"/>
        <DigestValue>xZc9qOHT+k3JmULRYzPUbOG4yII=</DigestValue>
      </Reference>
      <Reference URI="/xl/worksheets/sheet15.xml?ContentType=application/vnd.openxmlformats-officedocument.spreadsheetml.worksheet+xml">
        <DigestMethod Algorithm="http://www.w3.org/2000/09/xmldsig#sha1"/>
        <DigestValue>VrujigBgaINQ4evEg5K2ZVohvF4=</DigestValue>
      </Reference>
      <Reference URI="/xl/worksheets/sheet16.xml?ContentType=application/vnd.openxmlformats-officedocument.spreadsheetml.worksheet+xml">
        <DigestMethod Algorithm="http://www.w3.org/2000/09/xmldsig#sha1"/>
        <DigestValue>npfSs94ZVIXJuPAot37iKAtG8/E=</DigestValue>
      </Reference>
      <Reference URI="/xl/worksheets/sheet17.xml?ContentType=application/vnd.openxmlformats-officedocument.spreadsheetml.worksheet+xml">
        <DigestMethod Algorithm="http://www.w3.org/2000/09/xmldsig#sha1"/>
        <DigestValue>YqHoAD/x7jZlvL1vy/P0IfGMtJk=</DigestValue>
      </Reference>
      <Reference URI="/xl/worksheets/sheet18.xml?ContentType=application/vnd.openxmlformats-officedocument.spreadsheetml.worksheet+xml">
        <DigestMethod Algorithm="http://www.w3.org/2000/09/xmldsig#sha1"/>
        <DigestValue>sPZ4Qt8eJOvRleAprQBMvCykaXc=</DigestValue>
      </Reference>
      <Reference URI="/xl/worksheets/sheet19.xml?ContentType=application/vnd.openxmlformats-officedocument.spreadsheetml.worksheet+xml">
        <DigestMethod Algorithm="http://www.w3.org/2000/09/xmldsig#sha1"/>
        <DigestValue>k1IHfBdLQB1HgSAj4eOifhtLasY=</DigestValue>
      </Reference>
      <Reference URI="/xl/worksheets/sheet2.xml?ContentType=application/vnd.openxmlformats-officedocument.spreadsheetml.worksheet+xml">
        <DigestMethod Algorithm="http://www.w3.org/2000/09/xmldsig#sha1"/>
        <DigestValue>GIQU5npruFWoRIBmm8Z5AFDBorE=</DigestValue>
      </Reference>
      <Reference URI="/xl/worksheets/sheet3.xml?ContentType=application/vnd.openxmlformats-officedocument.spreadsheetml.worksheet+xml">
        <DigestMethod Algorithm="http://www.w3.org/2000/09/xmldsig#sha1"/>
        <DigestValue>hh/augYpuA5GEqEhjlYVAcxRIGo=</DigestValue>
      </Reference>
      <Reference URI="/xl/worksheets/sheet4.xml?ContentType=application/vnd.openxmlformats-officedocument.spreadsheetml.worksheet+xml">
        <DigestMethod Algorithm="http://www.w3.org/2000/09/xmldsig#sha1"/>
        <DigestValue>JCDJJoF9LtKg5X1ZKaKYv3ua9TM=</DigestValue>
      </Reference>
      <Reference URI="/xl/worksheets/sheet5.xml?ContentType=application/vnd.openxmlformats-officedocument.spreadsheetml.worksheet+xml">
        <DigestMethod Algorithm="http://www.w3.org/2000/09/xmldsig#sha1"/>
        <DigestValue>V7j58rcSB5fyLOeGBNF7J3CR7wo=</DigestValue>
      </Reference>
      <Reference URI="/xl/worksheets/sheet6.xml?ContentType=application/vnd.openxmlformats-officedocument.spreadsheetml.worksheet+xml">
        <DigestMethod Algorithm="http://www.w3.org/2000/09/xmldsig#sha1"/>
        <DigestValue>7eMF/7ADV/xtMEN4Ho8JS9rGk9E=</DigestValue>
      </Reference>
      <Reference URI="/xl/worksheets/sheet7.xml?ContentType=application/vnd.openxmlformats-officedocument.spreadsheetml.worksheet+xml">
        <DigestMethod Algorithm="http://www.w3.org/2000/09/xmldsig#sha1"/>
        <DigestValue>T0WLolg02wZNU2XoxDYtXY489qk=</DigestValue>
      </Reference>
      <Reference URI="/xl/worksheets/sheet8.xml?ContentType=application/vnd.openxmlformats-officedocument.spreadsheetml.worksheet+xml">
        <DigestMethod Algorithm="http://www.w3.org/2000/09/xmldsig#sha1"/>
        <DigestValue>WY39q8GseYyNHjbn028103ojx0Q=</DigestValue>
      </Reference>
      <Reference URI="/xl/worksheets/sheet9.xml?ContentType=application/vnd.openxmlformats-officedocument.spreadsheetml.worksheet+xml">
        <DigestMethod Algorithm="http://www.w3.org/2000/09/xmldsig#sha1"/>
        <DigestValue>BzI1rexGB2833gtA9QolAOcV7qk=</DigestValue>
      </Reference>
    </Manifest>
    <SignatureProperties>
      <SignatureProperty Id="idSignatureTime" Target="#idPackageSignature">
        <mdssi:SignatureTime>
          <mdssi:Format>YYYY-MM-DDThh:mm:ssTZD</mdssi:Format>
          <mdssi:Value>2021-03-26T14:25:39Z</mdssi:Value>
        </mdssi:SignatureTime>
      </SignatureProperty>
    </SignatureProperties>
  </Object>
  <Object Id="idOfficeObject">
    <SignatureProperties>
      <SignatureProperty Id="idOfficeV1Details" Target="#idPackageSignature">
        <SignatureInfoV1 xmlns="http://schemas.microsoft.com/office/2006/digsig">
          <SetupID>{069F8410-3DD2-463A-B4CC-DC3129098217}</SetupID>
          <SignatureText>Umberto Duarte</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kQwAACBFTUYAAAEAaBUAAIY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wwAAAAQAAAD2AAAAEAAAAMMAAAAEAAAANAAAAA0AAAAhAPAAAAAAAAAAAAAAAIA/AAAAAAAAAAAAAIA/AAAAAAAAAAAAAAAAAAAAAAAAAAAAAAAAAAAAAAAAAAAlAAAADAAAAAAAAIAoAAAADAAAAAMAAABSAAAAcAEAAAMAAAD1////AAAAAAAAAAAAAAAAkAEAAAAAAAEAAAAAdABhAGgAbwBtAGEAAAAAAAAAAAAAAAAAAAAAAAAAAAAAAAAAAAAAAAAAAAAAAAAAAAAAAAAAAAAAAAAAAAAAAAAAdXUAAAAABgAAAFCVMAW80jMBmxEBWpsRWv//////AQAAAHDiNwEBAAAIMg4AAAICAAD/////jC0AAAFaAQCgCSkFAAAAAJsRWv8IzjMBAgIAAA4CEgACAgAAAAAAAKDOMwFqzLR1ADgiAyDKtHV7zLR1CAAAAAAAAAAAOCIDAAAAAIIAAAFw4jcBEIR9AwAAAAAAAAAAAAAAAAAAAAAAAAAAAAAAAAAAAAAAAAAAAAAAAAEAAAAAAAAA////5wAAIgMQOCIDAAAAAAAAAAAQOCIDAAAAAP////+ZDgAAAAAAADjRMwFI0TMBAAAAAAEAAABI0TMBAAAAAACHCwNkdgAIAAAAACUAAAAMAAAAAwAAABgAAAAMAAAAAAAAAhIAAAAMAAAAAQAAAB4AAAAYAAAAwwAAAAQAAAD3AAAAEQAAAFQAAACEAAAAxAAAAAQAAAD1AAAAEAAAAAEAAADRdslBqwrJQcQAAAAEAAAACQAAAEwAAAAAAAAAAAAAAAAAAAD//////////2AAAAAyADYALwAzAC8AMgAwADIAMQAA/wYAAAAGAAAABAAAAAYAAAAEAAAABgAAAAYAAAAGAAAABgAAAEsAAAAQAAAAAAAAAAUAAAAlAAAADAAAAA0AAIAnAAAAGAAAAAQAAAAAAAAAAAAAAgAAAAAlAAAADAAAAAQAAABMAAAAZAAAAAAAAAAAAAAA//////////8AAAAAFgAAAAAAAABFAAAAIQDwAAAAAAAAAAAAAACAPwAAAAAAAAAAAACAPwAAAAAAAAAAAAAAAAAAAAAAAAAAAAAAAAAAAAAAAAAAJQAAAAwAAAAAAACAJQAAAAwAAAAEAAAATAAAAGQAAAAAAAAAAAAAAP//////////AAAAABYAAAAAAQAAAAAAACEA8AAAAAAAAAAAAAAAgD8AAAAAAAAAAAAAgD8AAAAAAAAAAAAAAAAAAAAAAAAAAAAAAAAAAAAAAAAAACUAAAAMAAAAAAAAgCUAAAAMAAAABAAAAEwAAABkAAAAAAAAAAAAAAD//////////wABAAAWAAAAAAAAAEUAAAAhAPAAAAAAAAAAAAAAAIA/AAAAAAAAAAAAAIA/AAAAAAAAAAAAAAAAAAAAAAAAAAAAAAAAAAAAAAAAAAAlAAAADAAAAAAAAIAlAAAADAAAAAQAAABMAAAAZAAAAAAAAABbAAAA/wAAAFwAAAAAAAAAWwAAAAABAAACAAAAIQDwAAAAAAAAAAAAAACAPwAAAAAAAAAAAACAPwAAAAAAAAAAAAAAAAAAAAAAAAAAAAAAAAAAAAAAAAAAJQAAAAwAAAAAAACAKAAAAAwAAAAEAAAAJwAAABgAAAAEAAAAAAAAAP///wIAAAAAJQAAAAwAAAAEAAAATAAAAGQAAAAAAAAAFgAAAP8AAABaAAAAAAAAABYAAAAAAQAARQAAACEA8AAAAAAAAAAAAAAAgD8AAAAAAAAAAAAAgD8AAAAAAAAAAAAAAAAAAAAAAAAAAAAAAAAAAAAAAAAAACUAAAAMAAAAAAAAgCgAAAAMAAAABAAAACcAAAAYAAAABAAAAAAAAAD///8CAAAAACUAAAAMAAAABAAAAEwAAABkAAAACQAAADcAAAAfAAAAWgAAAAkAAAA3AAAAFwAAACQAAAAhAPAAAAAAAAAAAAAAAIA/AAAAAAAAAAAAAIA/AAAAAAAAAAAAAAAAAAAAAAAAAAAAAAAAAAAAAAAAAAAlAAAADAAAAAAAAIAoAAAADAAAAAQAAABSAAAAcAEAAAQAAADg////AAAAAAAAAAAAAAAAkAEAAAAAAAEAAAAAYQByAGkAYQBsAAAAAAAAAAAAAAAAAAAAAAAAAAAAAAAAAAAAAAAAAAAAAAAAAAAAAAAAAAAAAAAAAAAAAAAAAAAAMwGJbIh10RIBKQCU3Ql4AAAAdLEzATKgWa3QsDMBgtStYtESASngsDMB2LAzAdywMwEAAAAAIAAAAAIAAAAcrEEBAAAAAACU3Ql4AAAAdLEzASSIoBBksTMBP+Z1dUCte3UK3woAHKxBAUzmdXUEgCAAeAAAADixMwEmzq1iAAABKXCxMwEBAAAAdLEzAQAAAAAkiKAQAAAAANESASm3m65i0RIBKQCU3Ql4AAAAdLEzAQAAAAAkiKAQAAAAAAAAAAAAAAoAi6r1Ql0QCt88EoR17lqIdV0QCt/g////XRAK3yRnKQOMLQAACt8AAAAAAAAAAAAAAIcLA+DEiXVkdgAIAAAAACUAAAAMAAAABAAAABgAAAAMAAAAAAAAAhIAAAAMAAAAAQAAABYAAAAMAAAACAAAAFQAAABUAAAACgAAADcAAAAeAAAAWgAAAAEAAADRdslBqwrJQQoAAABbAAAAAQAAAEwAAAAEAAAACQAAADcAAAAgAAAAWwAAAFAAAABYAAAAFQAAABYAAAAMAAAAAAAAACUAAAAMAAAADQAAgCcAAAAYAAAABQAAAAAAAAD///8CAAAAACUAAAAMAAAABQAAAEwAAABkAAAAKQAAABkAAAD2AAAAWgAAACkAAAAZAAAAzgAAAEIAAAAhAPAAAAAAAAAAAAAAAIA/AAAAAAAAAAAAAIA/AAAAAAAAAAAAAAAAAAAAAAAAAAAAAAAAAAAAAAAAAAAlAAAADAAAAAAAAIAoAAAADAAAAAUAAAAnAAAAGAAAAAUAAAAAAAAA////AgAAAAAlAAAADAAAAAUAAABMAAAAZAAAACkAAAAZAAAA9gAAAFcAAAApAAAAGQAAAM4AAAA/AAAAIQDwAAAAAAAAAAAAAACAPwAAAAAAAAAAAACAPwAAAAAAAAAAAAAAAAAAAAAAAAAAAAAAAAAAAAAAAAAAJQAAAAwAAAAAAACAKAAAAAwAAAAFAAAAJwAAABgAAAAFAAAAAAAAAP///wIAAAAAJQAAAAwAAAAFAAAATAAAAGQAAAApAAAARQAAAJwAAABXAAAAKQAAAEUAAAB0AAAAEwAAACEA8AAAAAAAAAAAAAAAgD8AAAAAAAAAAAAAgD8AAAAAAAAAAAAAAAAAAAAAAAAAAAAAAAAAAAAAAAAAACUAAAAMAAAAAAAAgCgAAAAMAAAABQAAAFIAAABwAQAABQAAAPD///8AAAAAAAAAAAAAAACQAQAAAAAAAQAAAAB0AGEAaABvAG0AYQAAAAAAAAAAAAAAAAAAAAAAAAAAAAAAAAAAAAAAAAAAAAAAAAAAAAAAAAAAAAAAAAAAAAAAAAAzAQAAAAAq4axiADgiAwUAAAC8sTMBCjwAAAEAAAAAAAAAvNetYgA4IgPREgEpAQAAACyyMwECAAAAVKlBAQAAAAA0sjMBwLAzAa9lrGLQxI5jNLEzAT/mdXVArXt1Cg8KAFSpQQFM5nV1AQAAAILCrWIAlN0JeAAAAHSxMwEAAKAQZLEzAT/mdXVArXt1Ct8KABysQQFM5nV1BIAgAHgAAAA4sTMBJs6tYgAAASlwsTMBAQAAAHSxMwEAAAAAAAAKANuq9UJEEAoPPBKEde5aiHVEEAoP8P///0QQCg/MZykDjC0AAAoPAAAAAAAAAAAKAIuq9UIAAAAAAIcLA2R2AAgAAAAAJQAAAAwAAAAFAAAAGAAAAAwAAAAAAAACEgAAAAwAAAABAAAAHgAAABgAAAApAAAARQAAAJ0AAABYAAAAVAAAAKAAAAAqAAAARQAAAJsAAABXAAAAAQAAANF2yUGrCslBKgAAAEUAAAAOAAAATAAAAAAAAAAAAAAAAAAAAP//////////aAAAAFUAbQBiAGUAcgB0AG8AIABEAHUAYQByAHQAZQALAAAADgAAAAkAAAAIAAAABgAAAAUAAAAJAAAABQAAAAsAAAAJAAAACAAAAAYAAAAFAAAAC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gAAAACgAAAGAAAABWAAAAbAAAAAEAAADRdslBqwrJQQoAAABgAAAADgAAAEwAAAAAAAAAAAAAAAAAAAD//////////2gAAABVAG0AYgBlAHIAdABvACAARAB1AGEAcgB0AGUABwAAAAgAAAAGAAAABgAAAAQAAAAEAAAABgAAAAMAAAAHAAAABgAAAAYAAAAEAAAABA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B4AAAACgAAAHAAAAAqAAAAfAAAAAEAAADRdslBqwrJQQoAAABwAAAABwAAAEwAAAAAAAAAAAAAAAAAAAD//////////1wAAABTAGkAbgBkAGkAYwBvAAAABgAAAAIAAAAGAAAABgAAAAIAAAAFAAAABgAAAEsAAAAQAAAAAAAAAAUAAAAlAAAADAAAAA0AAIAKAAAAEAAAAAAAAAAAAAAADgAAABQAAAAAAAAAEAAAABQAAAA=</Object>
  <Object Id="idInvalidSigLnImg">AQAAAGwAAAAAAAAAAAAAAP8AAAB/AAAAAAAAAAAAAAAvGQAAkQwAACBFTUYAAAEACBkAAIw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HV1AAAAAAYAAABQlTAFvNIzAZsRAVqbEVr//////wEAAABw4jcBAQAACDIOAAACAgAA/////4wtAAABWgEAoAkpBQAAAACbEVr/CM4zAQICAAAOAhIAAgIAAAAAAACgzjMBasy0dQA4IgMgyrR1e8y0dQgAAAAAAAAAADgiAwAAAACCAAABcOI3ARCEfQMAAAAAAAAAAAAAAAAAAAAAAAAAAAAAAAAAAAAAAAAAAAAAAAABAAAAAAAAAP///+cAACIDEDgiAwAAAAAAAAAAEDgiAwAAAAD/////mQ4AAAAAAAA40TMBSNEzAQAAAAABAAAASNEzAQAAAAAAhwsDZHYACAAAAAAlAAAADAAAAAMAAAAYAAAADAAAAP8AAAISAAAADAAAAAEAAAAeAAAAGAAAACIAAAAEAAAAbAAAABEAAABUAAAAqAAAACMAAAAEAAAAagAAABAAAAABAAAA0XbJQasKy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DMBiWyIddESASkAlN0JeAAAAHSxMwEyoFmt0LAzAYLUrWLREgEp4LAzAdiwMwHcsDMBAAAAACAAAAACAAAAHKxBAQAAAAAAlN0JeAAAAHSxMwEkiKAQZLEzAT/mdXVArXt1Ct8KABysQQFM5nV1BIAgAHgAAAA4sTMBJs6tYgAAASlwsTMBAQAAAHSxMwEAAAAAJIigEAAAAADREgEpt5uuYtESASkAlN0JeAAAAHSxMwEAAAAAJIigEAAAAAAAAAAAAAAKAIuq9UJdEArfPBKEde5aiHVdEArf4P///10QCt8kZykDjC0AAArfAAAAAAAAAAAAAACHCwPgxIl1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cAAAAVwAAACkAAABFAAAAdAAAABMAAAAhAPAAAAAAAAAAAAAAAIA/AAAAAAAAAAAAAIA/AAAAAAAAAAAAAAAAAAAAAAAAAAAAAAAAAAAAAAAAAAAlAAAADAAAAAAAAIAoAAAADAAAAAUAAABSAAAAcAEAAAUAAADw////AAAAAAAAAAAAAAAAkAEAAAAAAAEAAAAAdABhAGgAbwBtAGEAAAAAAAAAAAAAAAAAAAAAAAAAAAAAAAAAAAAAAAAAAAAAAAAAAAAAAAAAAAAAAAAAAAAAAAAAMwEAAAAAKuGsYgA4IgMFAAAAvLEzAQo8AAABAAAAAAAAALzXrWIAOCID0RIBKQEAAAAssjMBAgAAAFSpQQEAAAAANLIzAcCwMwGvZaxi0MSOYzSxMwE/5nV1QK17dQoPCgBUqUEBTOZ1dQEAAACCwq1iAJTdCXgAAAB0sTMBAACgEGSxMwE/5nV1QK17dQrfCgAcrEEBTOZ1dQSAIAB4AAAAOLEzASbOrWIAAAEpcLEzAQEAAAB0sTMBAAAAAAAACgDbqvVCRBAKDzwShHXuWoh1RBAKD/D///9EEAoPzGcpA4wtAAAKDwAAAAAAAAAACgCLqvVCAAAAAACHCwNkdgAIAAAAACUAAAAMAAAABQAAABgAAAAMAAAAAAAAAhIAAAAMAAAAAQAAAB4AAAAYAAAAKQAAAEUAAACdAAAAWAAAAFQAAACgAAAAKgAAAEUAAACbAAAAVwAAAAEAAADRdslBqwrJQSoAAABFAAAADgAAAEwAAAAAAAAAAAAAAAAAAAD//////////2gAAABVAG0AYgBlAHIAdABvACAARAB1AGEAcgB0AGUACwAAAA4AAAAJAAAACAAAAAYAAAAFAAAACQAAAAUAAAALAAAACQAAAAgAAAAGAAAABQ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oAAAAAoAAABgAAAAVgAAAGwAAAABAAAA0XbJQasKyUEKAAAAYAAAAA4AAABMAAAAAAAAAAAAAAAAAAAA//////////9oAAAAVQBtAGIAZQByAHQAbwAgAEQAdQBhAHIAdABlAAcAAAAIAAAABgAAAAYAAAAEAAAABAAAAAYAAAADAAAABwAAAAYAAAAGAAAABA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0XbJQasKyUEKAAAAcAAAAAcAAABMAAAAAAAAAAAAAAAAAAAA//////////9cAAAAUwBpAG4AZABpAGMAbwAAAAYAAAACAAAABgAAAAYAAAACAAAABQAAAAYAAABLAAAAEAAAAAAAAAAFAAAAJQAAAAwAAAANAACACgAAABAAAAAAAAAAAA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nMTk7Pfgwx/MVFeSaMDXTxTO5eQ=</DigestValue>
    </Reference>
    <Reference URI="#idOfficeObject" Type="http://www.w3.org/2000/09/xmldsig#Object">
      <DigestMethod Algorithm="http://www.w3.org/2000/09/xmldsig#sha1"/>
      <DigestValue>5QzTo4llJJBnFgAHyLiXlTXgVUs=</DigestValue>
    </Reference>
    <Reference URI="#idValidSigLnImg" Type="http://www.w3.org/2000/09/xmldsig#Object">
      <DigestMethod Algorithm="http://www.w3.org/2000/09/xmldsig#sha1"/>
      <DigestValue>FlIHOo5LuJXUqTjVK4Wwm/jBPdY=</DigestValue>
    </Reference>
    <Reference URI="#idInvalidSigLnImg" Type="http://www.w3.org/2000/09/xmldsig#Object">
      <DigestMethod Algorithm="http://www.w3.org/2000/09/xmldsig#sha1"/>
      <DigestValue>eZbwJy1HkoNabJugJ4Sh+qZvz4E=</DigestValue>
    </Reference>
  </SignedInfo>
  <SignatureValue>
    XIM2vvrjh2tKYNxvlYzQuPHerX1timVuQ2boz2Z1mAxWOmJxoSXfP4S+mrYvipmeNa5ekyjr
    3j4To1ywCqmZUL3+u9MatNQRwjDDXNrlA/KPW17naDM3iElw2Ny03+QREa7wigNQtXdk5ePL
    6bIf6gXstmQc2I6FmVY9NsQg10lDrkwVD8nDeIJbO9UlePO+KHmJ5a+YGq2Akib8Ea1p4z1X
    xE3A+WrMr1ywOZCQiem+tRwfqg93xo4Q8LluDz/Ul5Bo3BAvWu4RkPeoxivIaE9Mn4QZzJ+3
    UOd9s3LQTGNVwk/jNoDKJRVePYgf9o0xeP/+7SkBFiOJmD5Z/HRw0Q==
  </SignatureValue>
  <KeyInfo>
    <KeyValue>
      <RSAKeyValue>
        <Modulus>
            tln9jWjeHXaBwEL+4vhFn6XEfiUPhIaJ+qjsM46CEgn2RywKNpIMnWctQIX4b2zQoZjJq5rp
            GOfC6rs2EQ1Q+TzUXGZNRoczDmUBdh7s1txEbLjFXZz0iUeBMAD99TyU2bFKtWwXqe4eFocW
            XyQrDfYpTDDHXxAd/QBHliAMPCyl2GpsdQTqJD8epiysrRnFbBvIHqMdTtD54DOeMTNMyDTQ
            z4lnww3+0wom53Ktyz3g6q7JYok5V6J6I9ForfwXufeC8Ry521HKjd7GZvVW93pOEYjzEsi3
            4HPIdN5re6Wt4sNxj+No7atmmElSR1ydLOzuuUBqbIkQt2gGnkGMZw==
          </Modulus>
        <Exponent>AQAB</Exponent>
      </RSAKeyValue>
    </KeyValue>
    <X509Data>
      <X509Certificate>
          MIIICDCCBfCgAwIBAgIITX2jE5KT+zswDQYJKoZIhvcNAQELBQAwWzEXMBUGA1UEBRMOUlVD
          IDgwMDUwMTcyLTExGjAYBgNVBAMTEUNBLURPQ1VNRU5UQSBTLkEuMRcwFQYDVQQKEw5ET0NV
          TUVOVEEgUy5BLjELMAkGA1UEBhMCUFkwHhcNMjEwMzI5MTU1MDIzWhcNMjMwMzI5MTYwMDIz
          WjCBqDELMAkGA1UEBhMCUFkxGTAXBgNVBAQMEEZSQU5DTyBWRUxBWlFVRVoxETAPBgNVBAUT
          CENJNDEwNDEzMRYwFAYDVQQqDA1PU0NBUiBBTEJFUlRPMRcwFQYDVQQKDA5QRVJTT05BIEZJ
          U0lDQTERMA8GA1UECwwIRklSTUEgRjIxJzAlBgNVBAMMHk9TQ0FSIEFMQkVSVE8gRlJBTkNP
          IFZFTEFaUVVFWjCCASIwDQYJKoZIhvcNAQEBBQADggEPADCCAQoCggEBALZZ/Y1o3h12gcBC
          /uL4RZ+lxH4lD4SGifqo7DOOghIJ9kcsCjaSDJ1nLUCF+G9s0KGYyaua6Rjnwuq7NhENUPk8
          1FxmTUaHMw5lAXYe7NbcRGy4xV2c9IlHgTAA/fU8lNmxSrVsF6nuHhaHFl8kKw32KUwwx18Q
          Hf0AR5YgDDwspdhqbHUE6iQ/HqYsrK0ZxWwbyB6jHU7Q+eAznjEzTMg00M+JZ8MN/tMKJudy
          rcs94OquyWKJOVeieiPRaK38F7n3gvEcudtRyo3exmb1Vvd6ThGI8xLIt+BzyHTea3ulreLD
          cY/jaO2rZphJUkdcnSzs7rlAamyJELdoBp5BjGcCAwEAAaOCA4AwggN8MAwGA1UdEwEB/wQC
          MAAwDgYDVR0PAQH/BAQDAgXgMCoGA1UdJQEB/wQgMB4GCCsGAQUFBwMBBggrBgEFBQcDAgYI
          KwYBBQUHAwQwHQYDVR0OBBYEFHRCy7lJTWEj+Euy9UjW4ySIrIgOMIGXBggrBgEFBQcBAQSB
          ijCBhzA6BggrBgEFBQcwAYYuaHR0cHM6Ly93d3cuZG9jdW1lbnRhLmNvbS5weS9maXJtYWRp
          Z2l0YWwvb3NjcDBJBggrBgEFBQcwAoY9aHR0cHM6Ly93d3cuZG9jdW1lbnRhLmNvbS5weS9m
          aXJtYWRpZ2l0YWwvZGVzY2FyZ2FzL2NhZG9jLmNydDAfBgNVHSMEGDAWgBRAJqwmXGKPxvUC
          VOSNwRom1u6lsjBPBgNVHR8ESDBGMESgQqBAhj5odHRwczovL3d3dy5kb2N1bWVudGEuY29t
          LnB5L2Zpcm1hZGlnaXRhbC9kZXNjYXJnYXMvY3JsZG9jLmNybDAkBgNVHREEHTAbgRloZXNx
          dWl2ZWxAdGFwZXBvcmEuY29tLnB5MIIB3QYDVR0gBIIB1DCCAdAwggHMBg4rBgEEAYL5OwEB
          AQYBATCCAbgwPwYIKwYBBQUHAgEWM2h0dHBzOi8vd3d3LmRvY3VtZW50YS5jb20ucHkvZmly
          bWFkaWdpdGFsL2Rlc2NhcmdhczCBwAYIKwYBBQUHAgIwgbMagbBFc3RlIGVzIHVuIGNlcnRp
          ZmljYWRvIGRlIHBlcnNvbmEgZu1zaWNhIGN1eWEgY2xhdmUgcHJpdmFkYSBlc3ThIGNvbnRl
          bmlkYSBlbiB1biBt82R1bG8gZGUgaGFyZHdhcmUgc2VndXJvIHkgc3UgZmluYWxpZGFkIGVz
          IGF1dGVudGljYXIgYSBzdSB0aXR1bGFyIG8gZ2VuZXJhciBmaXJtYXMgZGlnaXRhbGVzLjCB
          sQYIKwYBBQUHAgIwgaQagaFUaGlzIGlzIGFuIGVuZCB1c2VyIGNlcnRpZmljYXRlIHdob3Nl
          IHByaXZhdGUga2V5IGlzIGVtYmVkZGVkIHdpdGhpbiBhIHNlY3VyZSBoYXJkd2FyZSBtb2R1
          bGUgdGhhdCBhaW1zIHRvIGF1dGhlbnRpY2F0ZSBpdHMgb3duZXIgb3IgZ2VuZXJhdGUgZGln
          aXRhbCBzaWduYXR1cmVzLjANBgkqhkiG9w0BAQsFAAOCAgEArtdcxX51nimQWulRGOQ+2+vZ
          e7WCeg7tPk+9OHJ4DZZBweOneysnKk6JyfoEJHE3Gc0fjP8t6HGbMKWoL/y/VIsFdGsu+L1L
          WhL3CbJtxXwBpZf9FhWH3tY+DGHyae6YNDB7FaoA/w1n0upTbXj31zPSvAGm1w4tgm254XJQ
          SFzlTWcGNxlvM4HrP2ySD1fI6zvvXPcXO0JVy333gIamh1phQ9UvPWLAIcQXA7X7RYBg0I+D
          SsuAhEuTnv8NfXxCaB8+3acB1ikHMPhdpSegt5+BbHUnbR/dvUbaobgaqA9JRc+mNWyRR5lu
          V9ba1TjzplwPUGroOeMmIrcWhCp/NFZM9EqHriOHMp2fI0Gz29lwAACl6JfuCsZOpNOx6sT5
          XuFepItioG/iWfHCVh6v/SkuSQGX1RdZyv6Be34NBEfisEJsEGYuQYYQ1kIg6M6RARxoiswB
          OCqisr08nTchZYOUjlYd51sieMu8Ai2+8WTvRag/1x9JSddTMoxj0I/DT/lGZ56szD2qK/Y8
          b1AAznBuxa0jNeh043iepUkYwc3yMOl+a9BvixTvXbgKnS3/SDn+04/aNKQrlaRMx0P6K79g
          bJe6kHNn0Q1V3JdmzmtYwrwhMqTVyddYV0HGWUQzPHlAx/2C4BZQiCxAqR0G19rN8fRIMA3A
          vc2LdFI+Q50=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26"/>
            <mdssi:RelationshipReference SourceId="rId3"/>
            <mdssi:RelationshipReference SourceId="rId21"/>
            <mdssi:RelationshipReference SourceId="rId7"/>
            <mdssi:RelationshipReference SourceId="rId12"/>
            <mdssi:RelationshipReference SourceId="rId17"/>
            <mdssi:RelationshipReference SourceId="rId25"/>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24"/>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qaaADHC+mfGI4UY8kLcc2quiVis=</DigestValue>
      </Reference>
      <Reference URI="/xl/calcChain.xml?ContentType=application/vnd.openxmlformats-officedocument.spreadsheetml.calcChain+xml">
        <DigestMethod Algorithm="http://www.w3.org/2000/09/xmldsig#sha1"/>
        <DigestValue>g5PO8jkffIDNevfF+e8zkvYQFyk=</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XjHokPTyMw+6MaHboGBnjrFvsaE=</DigestValue>
      </Reference>
      <Reference URI="/xl/drawings/drawing1.xml?ContentType=application/vnd.openxmlformats-officedocument.drawing+xml">
        <DigestMethod Algorithm="http://www.w3.org/2000/09/xmldsig#sha1"/>
        <DigestValue>rIphNzTFC7HD7OIcKZ9qIA2T5b4=</DigestValue>
      </Reference>
      <Reference URI="/xl/drawings/drawing2.xml?ContentType=application/vnd.openxmlformats-officedocument.drawing+xml">
        <DigestMethod Algorithm="http://www.w3.org/2000/09/xmldsig#sha1"/>
        <DigestValue>poa474wbgbdJLp+51+2o9PpnD3Q=</DigestValue>
      </Reference>
      <Reference URI="/xl/drawings/drawing3.xml?ContentType=application/vnd.openxmlformats-officedocument.drawing+xml">
        <DigestMethod Algorithm="http://www.w3.org/2000/09/xmldsig#sha1"/>
        <DigestValue>20SBV3BX34T91vtIp/KzviqgysI=</DigestValue>
      </Reference>
      <Reference URI="/xl/drawings/drawing4.xml?ContentType=application/vnd.openxmlformats-officedocument.drawing+xml">
        <DigestMethod Algorithm="http://www.w3.org/2000/09/xmldsig#sha1"/>
        <DigestValue>H3gJeU7fLqfFx2Q+7p0Z9+A10WY=</DigestValue>
      </Reference>
      <Reference URI="/xl/drawings/drawing5.xml?ContentType=application/vnd.openxmlformats-officedocument.drawing+xml">
        <DigestMethod Algorithm="http://www.w3.org/2000/09/xmldsig#sha1"/>
        <DigestValue>vOW09k8u+c654zexLTo/R0T1h1k=</DigestValue>
      </Reference>
      <Reference URI="/xl/drawings/vmlDrawing1.vml?ContentType=application/vnd.openxmlformats-officedocument.vmlDrawing">
        <DigestMethod Algorithm="http://www.w3.org/2000/09/xmldsig#sha1"/>
        <DigestValue>L92DSsu2Y2jrV3WkBYI273yxtbs=</DigestValue>
      </Reference>
      <Reference URI="/xl/externalLinks/externalLink1.xml?ContentType=application/vnd.openxmlformats-officedocument.spreadsheetml.externalLink+xml">
        <DigestMethod Algorithm="http://www.w3.org/2000/09/xmldsig#sha1"/>
        <DigestValue>aDgBJLOt7gco+JvR4Dnm7zZOmfU=</DigestValue>
      </Reference>
      <Reference URI="/xl/externalLinks/externalLink2.xml?ContentType=application/vnd.openxmlformats-officedocument.spreadsheetml.externalLink+xml">
        <DigestMethod Algorithm="http://www.w3.org/2000/09/xmldsig#sha1"/>
        <DigestValue>OCBKiBtcKrnKsYDkND9X98i9MMk=</DigestValue>
      </Reference>
      <Reference URI="/xl/externalLinks/externalLink3.xml?ContentType=application/vnd.openxmlformats-officedocument.spreadsheetml.externalLink+xml">
        <DigestMethod Algorithm="http://www.w3.org/2000/09/xmldsig#sha1"/>
        <DigestValue>E9WGIaodO7eYGZb1uqjs2y9zHjg=</DigestValue>
      </Reference>
      <Reference URI="/xl/media/image1.png?ContentType=image/png">
        <DigestMethod Algorithm="http://www.w3.org/2000/09/xmldsig#sha1"/>
        <DigestValue>yQzQirIMxybfZqnYBD/UVqj3bec=</DigestValue>
      </Reference>
      <Reference URI="/xl/media/image2.emf?ContentType=image/x-emf">
        <DigestMethod Algorithm="http://www.w3.org/2000/09/xmldsig#sha1"/>
        <DigestValue>hrSMgTb9HrmppcbQcHCXk2mejYw=</DigestValue>
      </Reference>
      <Reference URI="/xl/media/image3.emf?ContentType=image/x-emf">
        <DigestMethod Algorithm="http://www.w3.org/2000/09/xmldsig#sha1"/>
        <DigestValue>SDKQQNVPFqCLYuM3eppFL2gWHN0=</DigestValue>
      </Reference>
      <Reference URI="/xl/media/image4.emf?ContentType=image/x-emf">
        <DigestMethod Algorithm="http://www.w3.org/2000/09/xmldsig#sha1"/>
        <DigestValue>zkPUGkkq/NS5ZgUEsPZY7cM/b0o=</DigestValue>
      </Reference>
      <Reference URI="/xl/media/image5.emf?ContentType=image/x-emf">
        <DigestMethod Algorithm="http://www.w3.org/2000/09/xmldsig#sha1"/>
        <DigestValue>O7mijO5sduyzto803Jn1gmqQudA=</DigestValue>
      </Reference>
      <Reference URI="/xl/printerSettings/printerSettings1.bin?ContentType=application/vnd.openxmlformats-officedocument.spreadsheetml.printerSettings">
        <DigestMethod Algorithm="http://www.w3.org/2000/09/xmldsig#sha1"/>
        <DigestValue>qMq5FCG3TPs9phxmKpPL5qu6bxw=</DigestValue>
      </Reference>
      <Reference URI="/xl/printerSettings/printerSettings10.bin?ContentType=application/vnd.openxmlformats-officedocument.spreadsheetml.printerSettings">
        <DigestMethod Algorithm="http://www.w3.org/2000/09/xmldsig#sha1"/>
        <DigestValue>REwTnNl//TCeIZ+wHJThuwjYnsA=</DigestValue>
      </Reference>
      <Reference URI="/xl/printerSettings/printerSettings11.bin?ContentType=application/vnd.openxmlformats-officedocument.spreadsheetml.printerSettings">
        <DigestMethod Algorithm="http://www.w3.org/2000/09/xmldsig#sha1"/>
        <DigestValue>REwTnNl//TCeIZ+wHJThuwjYnsA=</DigestValue>
      </Reference>
      <Reference URI="/xl/printerSettings/printerSettings12.bin?ContentType=application/vnd.openxmlformats-officedocument.spreadsheetml.printerSettings">
        <DigestMethod Algorithm="http://www.w3.org/2000/09/xmldsig#sha1"/>
        <DigestValue>X7vwAT/C0fHpuTqpnoAsnXC+CqQ=</DigestValue>
      </Reference>
      <Reference URI="/xl/printerSettings/printerSettings13.bin?ContentType=application/vnd.openxmlformats-officedocument.spreadsheetml.printerSettings">
        <DigestMethod Algorithm="http://www.w3.org/2000/09/xmldsig#sha1"/>
        <DigestValue>REwTnNl//TCeIZ+wHJThuwjYnsA=</DigestValue>
      </Reference>
      <Reference URI="/xl/printerSettings/printerSettings14.bin?ContentType=application/vnd.openxmlformats-officedocument.spreadsheetml.printerSettings">
        <DigestMethod Algorithm="http://www.w3.org/2000/09/xmldsig#sha1"/>
        <DigestValue>X7vwAT/C0fHpuTqpnoAsnXC+CqQ=</DigestValue>
      </Reference>
      <Reference URI="/xl/printerSettings/printerSettings15.bin?ContentType=application/vnd.openxmlformats-officedocument.spreadsheetml.printerSettings">
        <DigestMethod Algorithm="http://www.w3.org/2000/09/xmldsig#sha1"/>
        <DigestValue>X7vwAT/C0fHpuTqpnoAsnXC+CqQ=</DigestValue>
      </Reference>
      <Reference URI="/xl/printerSettings/printerSettings16.bin?ContentType=application/vnd.openxmlformats-officedocument.spreadsheetml.printerSettings">
        <DigestMethod Algorithm="http://www.w3.org/2000/09/xmldsig#sha1"/>
        <DigestValue>TwpeEEe1k2+tCoid1ydvW2JNcHQ=</DigestValue>
      </Reference>
      <Reference URI="/xl/printerSettings/printerSettings17.bin?ContentType=application/vnd.openxmlformats-officedocument.spreadsheetml.printerSettings">
        <DigestMethod Algorithm="http://www.w3.org/2000/09/xmldsig#sha1"/>
        <DigestValue>TwpeEEe1k2+tCoid1ydvW2JNcHQ=</DigestValue>
      </Reference>
      <Reference URI="/xl/printerSettings/printerSettings18.bin?ContentType=application/vnd.openxmlformats-officedocument.spreadsheetml.printerSettings">
        <DigestMethod Algorithm="http://www.w3.org/2000/09/xmldsig#sha1"/>
        <DigestValue>TwpeEEe1k2+tCoid1ydvW2JNcHQ=</DigestValue>
      </Reference>
      <Reference URI="/xl/printerSettings/printerSettings2.bin?ContentType=application/vnd.openxmlformats-officedocument.spreadsheetml.printerSettings">
        <DigestMethod Algorithm="http://www.w3.org/2000/09/xmldsig#sha1"/>
        <DigestValue>X7vwAT/C0fHpuTqpnoAsnXC+CqQ=</DigestValue>
      </Reference>
      <Reference URI="/xl/printerSettings/printerSettings3.bin?ContentType=application/vnd.openxmlformats-officedocument.spreadsheetml.printerSettings">
        <DigestMethod Algorithm="http://www.w3.org/2000/09/xmldsig#sha1"/>
        <DigestValue>X6JdS1RjXYm3uospUnGum9Esk68=</DigestValue>
      </Reference>
      <Reference URI="/xl/printerSettings/printerSettings4.bin?ContentType=application/vnd.openxmlformats-officedocument.spreadsheetml.printerSettings">
        <DigestMethod Algorithm="http://www.w3.org/2000/09/xmldsig#sha1"/>
        <DigestValue>COmYLHhOvlpFNtjqmNM99YwQgTQ=</DigestValue>
      </Reference>
      <Reference URI="/xl/printerSettings/printerSettings5.bin?ContentType=application/vnd.openxmlformats-officedocument.spreadsheetml.printerSettings">
        <DigestMethod Algorithm="http://www.w3.org/2000/09/xmldsig#sha1"/>
        <DigestValue>yepueaj13LYIMMPEOXbK93wEEP4=</DigestValue>
      </Reference>
      <Reference URI="/xl/printerSettings/printerSettings6.bin?ContentType=application/vnd.openxmlformats-officedocument.spreadsheetml.printerSettings">
        <DigestMethod Algorithm="http://www.w3.org/2000/09/xmldsig#sha1"/>
        <DigestValue>u5KbxBPP7f/WvzruHoPFPnYF4KY=</DigestValue>
      </Reference>
      <Reference URI="/xl/printerSettings/printerSettings7.bin?ContentType=application/vnd.openxmlformats-officedocument.spreadsheetml.printerSettings">
        <DigestMethod Algorithm="http://www.w3.org/2000/09/xmldsig#sha1"/>
        <DigestValue>I0hw97hgEENv/69iMGzfPBafWrE=</DigestValue>
      </Reference>
      <Reference URI="/xl/printerSettings/printerSettings8.bin?ContentType=application/vnd.openxmlformats-officedocument.spreadsheetml.printerSettings">
        <DigestMethod Algorithm="http://www.w3.org/2000/09/xmldsig#sha1"/>
        <DigestValue>I0hw97hgEENv/69iMGzfPBafWrE=</DigestValue>
      </Reference>
      <Reference URI="/xl/printerSettings/printerSettings9.bin?ContentType=application/vnd.openxmlformats-officedocument.spreadsheetml.printerSettings">
        <DigestMethod Algorithm="http://www.w3.org/2000/09/xmldsig#sha1"/>
        <DigestValue>6xQ7SLM7N3HAZhwQ+EvSpmv5mfI=</DigestValue>
      </Reference>
      <Reference URI="/xl/sharedStrings.xml?ContentType=application/vnd.openxmlformats-officedocument.spreadsheetml.sharedStrings+xml">
        <DigestMethod Algorithm="http://www.w3.org/2000/09/xmldsig#sha1"/>
        <DigestValue>wRYHGGxvMVlXQyz+rB0rIHaDyNo=</DigestValue>
      </Reference>
      <Reference URI="/xl/styles.xml?ContentType=application/vnd.openxmlformats-officedocument.spreadsheetml.styles+xml">
        <DigestMethod Algorithm="http://www.w3.org/2000/09/xmldsig#sha1"/>
        <DigestValue>lNVf8QrZ5Imhtyrj4evM7kc80yc=</DigestValue>
      </Reference>
      <Reference URI="/xl/tables/table1.xml?ContentType=application/vnd.openxmlformats-officedocument.spreadsheetml.table+xml">
        <DigestMethod Algorithm="http://www.w3.org/2000/09/xmldsig#sha1"/>
        <DigestValue>Ds9Wye+uqrJc7XdB1L24zeOH/cg=</DigestValue>
      </Reference>
      <Reference URI="/xl/theme/theme1.xml?ContentType=application/vnd.openxmlformats-officedocument.theme+xml">
        <DigestMethod Algorithm="http://www.w3.org/2000/09/xmldsig#sha1"/>
        <DigestValue>3hgug4oUH+fU5cXKCWSz8kbNlwY=</DigestValue>
      </Reference>
      <Reference URI="/xl/workbook.xml?ContentType=application/vnd.openxmlformats-officedocument.spreadsheetml.sheet.main+xml">
        <DigestMethod Algorithm="http://www.w3.org/2000/09/xmldsig#sha1"/>
        <DigestValue>fqAY8A2KcQYu+cu/opCfkb5t+90=</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tNQvHjqxbYtSm5hoxw+rg6dWhx8=</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Yvmx0apVgx2NOpHxKHfBdNfA4i4=</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3uKbZve3MdMBpOjr+JLXfglqOVs=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esNPd0IcgfrRPtOEw+bW93HKYh0=</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xG0nm432e/G77cH0CnoEUugYmZQ=</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FcZfoiJfFUb09VBMzVPyYTis4wk=</DigestValue>
      </Reference>
      <Reference URI="/xl/worksheets/sheet1.xml?ContentType=application/vnd.openxmlformats-officedocument.spreadsheetml.worksheet+xml">
        <DigestMethod Algorithm="http://www.w3.org/2000/09/xmldsig#sha1"/>
        <DigestValue>jPjCMCLKF6Vc6euVgArIJqO9bKg=</DigestValue>
      </Reference>
      <Reference URI="/xl/worksheets/sheet10.xml?ContentType=application/vnd.openxmlformats-officedocument.spreadsheetml.worksheet+xml">
        <DigestMethod Algorithm="http://www.w3.org/2000/09/xmldsig#sha1"/>
        <DigestValue>iVNMrPPcoTDyxbjSRU6PK7drOa4=</DigestValue>
      </Reference>
      <Reference URI="/xl/worksheets/sheet11.xml?ContentType=application/vnd.openxmlformats-officedocument.spreadsheetml.worksheet+xml">
        <DigestMethod Algorithm="http://www.w3.org/2000/09/xmldsig#sha1"/>
        <DigestValue>gpV5OF18fl/FPc2HmWPkWYwyN/4=</DigestValue>
      </Reference>
      <Reference URI="/xl/worksheets/sheet12.xml?ContentType=application/vnd.openxmlformats-officedocument.spreadsheetml.worksheet+xml">
        <DigestMethod Algorithm="http://www.w3.org/2000/09/xmldsig#sha1"/>
        <DigestValue>H25GQr1eu5tSyWQdXqy23cpDV0g=</DigestValue>
      </Reference>
      <Reference URI="/xl/worksheets/sheet13.xml?ContentType=application/vnd.openxmlformats-officedocument.spreadsheetml.worksheet+xml">
        <DigestMethod Algorithm="http://www.w3.org/2000/09/xmldsig#sha1"/>
        <DigestValue>zSji/53v5qL2/A52nop8evOQZrc=</DigestValue>
      </Reference>
      <Reference URI="/xl/worksheets/sheet14.xml?ContentType=application/vnd.openxmlformats-officedocument.spreadsheetml.worksheet+xml">
        <DigestMethod Algorithm="http://www.w3.org/2000/09/xmldsig#sha1"/>
        <DigestValue>xZc9qOHT+k3JmULRYzPUbOG4yII=</DigestValue>
      </Reference>
      <Reference URI="/xl/worksheets/sheet15.xml?ContentType=application/vnd.openxmlformats-officedocument.spreadsheetml.worksheet+xml">
        <DigestMethod Algorithm="http://www.w3.org/2000/09/xmldsig#sha1"/>
        <DigestValue>VrujigBgaINQ4evEg5K2ZVohvF4=</DigestValue>
      </Reference>
      <Reference URI="/xl/worksheets/sheet16.xml?ContentType=application/vnd.openxmlformats-officedocument.spreadsheetml.worksheet+xml">
        <DigestMethod Algorithm="http://www.w3.org/2000/09/xmldsig#sha1"/>
        <DigestValue>npfSs94ZVIXJuPAot37iKAtG8/E=</DigestValue>
      </Reference>
      <Reference URI="/xl/worksheets/sheet17.xml?ContentType=application/vnd.openxmlformats-officedocument.spreadsheetml.worksheet+xml">
        <DigestMethod Algorithm="http://www.w3.org/2000/09/xmldsig#sha1"/>
        <DigestValue>YqHoAD/x7jZlvL1vy/P0IfGMtJk=</DigestValue>
      </Reference>
      <Reference URI="/xl/worksheets/sheet18.xml?ContentType=application/vnd.openxmlformats-officedocument.spreadsheetml.worksheet+xml">
        <DigestMethod Algorithm="http://www.w3.org/2000/09/xmldsig#sha1"/>
        <DigestValue>sPZ4Qt8eJOvRleAprQBMvCykaXc=</DigestValue>
      </Reference>
      <Reference URI="/xl/worksheets/sheet19.xml?ContentType=application/vnd.openxmlformats-officedocument.spreadsheetml.worksheet+xml">
        <DigestMethod Algorithm="http://www.w3.org/2000/09/xmldsig#sha1"/>
        <DigestValue>k1IHfBdLQB1HgSAj4eOifhtLasY=</DigestValue>
      </Reference>
      <Reference URI="/xl/worksheets/sheet2.xml?ContentType=application/vnd.openxmlformats-officedocument.spreadsheetml.worksheet+xml">
        <DigestMethod Algorithm="http://www.w3.org/2000/09/xmldsig#sha1"/>
        <DigestValue>GIQU5npruFWoRIBmm8Z5AFDBorE=</DigestValue>
      </Reference>
      <Reference URI="/xl/worksheets/sheet3.xml?ContentType=application/vnd.openxmlformats-officedocument.spreadsheetml.worksheet+xml">
        <DigestMethod Algorithm="http://www.w3.org/2000/09/xmldsig#sha1"/>
        <DigestValue>hh/augYpuA5GEqEhjlYVAcxRIGo=</DigestValue>
      </Reference>
      <Reference URI="/xl/worksheets/sheet4.xml?ContentType=application/vnd.openxmlformats-officedocument.spreadsheetml.worksheet+xml">
        <DigestMethod Algorithm="http://www.w3.org/2000/09/xmldsig#sha1"/>
        <DigestValue>JCDJJoF9LtKg5X1ZKaKYv3ua9TM=</DigestValue>
      </Reference>
      <Reference URI="/xl/worksheets/sheet5.xml?ContentType=application/vnd.openxmlformats-officedocument.spreadsheetml.worksheet+xml">
        <DigestMethod Algorithm="http://www.w3.org/2000/09/xmldsig#sha1"/>
        <DigestValue>V7j58rcSB5fyLOeGBNF7J3CR7wo=</DigestValue>
      </Reference>
      <Reference URI="/xl/worksheets/sheet6.xml?ContentType=application/vnd.openxmlformats-officedocument.spreadsheetml.worksheet+xml">
        <DigestMethod Algorithm="http://www.w3.org/2000/09/xmldsig#sha1"/>
        <DigestValue>7eMF/7ADV/xtMEN4Ho8JS9rGk9E=</DigestValue>
      </Reference>
      <Reference URI="/xl/worksheets/sheet7.xml?ContentType=application/vnd.openxmlformats-officedocument.spreadsheetml.worksheet+xml">
        <DigestMethod Algorithm="http://www.w3.org/2000/09/xmldsig#sha1"/>
        <DigestValue>T0WLolg02wZNU2XoxDYtXY489qk=</DigestValue>
      </Reference>
      <Reference URI="/xl/worksheets/sheet8.xml?ContentType=application/vnd.openxmlformats-officedocument.spreadsheetml.worksheet+xml">
        <DigestMethod Algorithm="http://www.w3.org/2000/09/xmldsig#sha1"/>
        <DigestValue>WY39q8GseYyNHjbn028103ojx0Q=</DigestValue>
      </Reference>
      <Reference URI="/xl/worksheets/sheet9.xml?ContentType=application/vnd.openxmlformats-officedocument.spreadsheetml.worksheet+xml">
        <DigestMethod Algorithm="http://www.w3.org/2000/09/xmldsig#sha1"/>
        <DigestValue>BzI1rexGB2833gtA9QolAOcV7qk=</DigestValue>
      </Reference>
    </Manifest>
    <SignatureProperties>
      <SignatureProperty Id="idSignatureTime" Target="#idPackageSignature">
        <mdssi:SignatureTime>
          <mdssi:Format>YYYY-MM-DDThh:mm:ssTZD</mdssi:Format>
          <mdssi:Value>2021-03-29T16:03:06Z</mdssi:Value>
        </mdssi:SignatureTime>
      </SignatureProperty>
    </SignatureProperties>
  </Object>
  <Object Id="idOfficeObject">
    <SignatureProperties>
      <SignatureProperty Id="idOfficeV1Details" Target="#idPackageSignature">
        <SignatureInfoV1 xmlns="http://schemas.microsoft.com/office/2006/digsig">
          <SetupID>{EE2FD1B1-77B1-4850-8F3F-CA264AFB83B4}</SetupID>
          <SignatureText>Oscar Franco</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AvGQAAkQwAACBFTUYAAAEAYBUAAIY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wwAAAAQAAAD2AAAAEAAAAMMAAAAEAAAANAAAAA0AAAAhAPAAAAAAAAAAAAAAAIA/AAAAAAAAAAAAAIA/AAAAAAAAAAAAAAAAAAAAAAAAAAAAAAAAAAAAAAAAAAAlAAAADAAAAAAAAIAoAAAADAAAAAMAAABSAAAAcAEAAAMAAAD1////AAAAAAAAAAAAAAAAkAEAAAAAAAEAAAAAdABhAGgAbwBtAGEAAAAAAAAAAAAAAAAAAAAAAAAAAAAAAAAAAAAAAAAAAAAAAAAAAAAAAAAAAAAAAAAAAAAAAAAAu3UAAAAABgAAAFCVewSc1BkApQoBBqUKBv//////AQAAAJDiSwABAAAIMg4AAAICAAD/////SCQAAAEGAQCgCXQEAAAAAKUKBv/ozxkAAgIAAA4CEgACAgAAAAAAAIDQGQBqzJt2ADgrAiDKm3Z7zJt2CAAAAAAAAAAAOCsCAAAAAIIAAAGQ4ksAEIR/AgAAAAAAAAAAAAAAAAAAAAAAAAAAAAAAAAAAAAAAAAAAAAAAAAEAAAAAAAAA////5wAAKwIQOCsCAAAAAAAAAAAQOCsCAAAAAP////+ZDgAAAAAAABjTGQAo0xkAAAAAAAEAAAAo0xkAAAAAAACHBAJkdgAIAAAAACUAAAAMAAAAAwAAABgAAAAMAAAAAAAAAhIAAAAMAAAAAQAAAB4AAAAYAAAAwwAAAAQAAAD3AAAAEQAAAFQAAACEAAAAxAAAAAQAAAD1AAAAEAAAAAEAAADRdslBqwrJQcQAAAAEAAAACQAAAEwAAAAAAAAAAAAAAAAAAAD//////////2AAAAAyADkALwAzAC8AMgAwADIAMQAAAAYAAAAGAAAABAAAAAYAAAAEAAAABgAAAAYAAAAGAAAABgAAAEsAAAAQAAAAAAAAAAUAAAAlAAAADAAAAA0AAIAnAAAAGAAAAAQAAAAAAAAAAAAAAgAAAAAlAAAADAAAAAQAAABMAAAAZAAAAAAAAAAAAAAA//////////8AAAAAFgAAAAAAAABFAAAAIQDwAAAAAAAAAAAAAACAPwAAAAAAAAAAAACAPwAAAAAAAAAAAAAAAAAAAAAAAAAAAAAAAAAAAAAAAAAAJQAAAAwAAAAAAACAJQAAAAwAAAAEAAAATAAAAGQAAAAAAAAAAAAAAP//////////AAAAABYAAAAAAQAAAAAAACEA8AAAAAAAAAAAAAAAgD8AAAAAAAAAAAAAgD8AAAAAAAAAAAAAAAAAAAAAAAAAAAAAAAAAAAAAAAAAACUAAAAMAAAAAAAAgCUAAAAMAAAABAAAAEwAAABkAAAAAAAAAAAAAAD//////////wABAAAWAAAAAAAAAEUAAAAhAPAAAAAAAAAAAAAAAIA/AAAAAAAAAAAAAIA/AAAAAAAAAAAAAAAAAAAAAAAAAAAAAAAAAAAAAAAAAAAlAAAADAAAAAAAAIAlAAAADAAAAAQAAABMAAAAZAAAAAAAAABbAAAA/wAAAFwAAAAAAAAAWwAAAAABAAACAAAAIQDwAAAAAAAAAAAAAACAPwAAAAAAAAAAAACAPwAAAAAAAAAAAAAAAAAAAAAAAAAAAAAAAAAAAAAAAAAAJQAAAAwAAAAAAACAKAAAAAwAAAAEAAAAJwAAABgAAAAEAAAAAAAAAP///wIAAAAAJQAAAAwAAAAEAAAATAAAAGQAAAAAAAAAFgAAAP8AAABaAAAAAAAAABYAAAAAAQAARQAAACEA8AAAAAAAAAAAAAAAgD8AAAAAAAAAAAAAgD8AAAAAAAAAAAAAAAAAAAAAAAAAAAAAAAAAAAAAAAAAACUAAAAMAAAAAAAAgCgAAAAMAAAABAAAACcAAAAYAAAABAAAAAAAAAD///8CAAAAACUAAAAMAAAABAAAAEwAAABkAAAACQAAADcAAAAfAAAAWgAAAAkAAAA3AAAAFwAAACQAAAAhAPAAAAAAAAAAAAAAAIA/AAAAAAAAAAAAAIA/AAAAAAAAAAAAAAAAAAAAAAAAAAAAAAAAAAAAAAAAAAAlAAAADAAAAAAAAIAoAAAADAAAAAQAAABSAAAAcAEAAAQAAADg////AAAAAAAAAAAAAAAAkAEAAAAAAAEAAAAAYQByAGkAYQBsAAAAAAAAAAAAAAAAAAAAAAAAAAAAAAAAAAAAAAAAAAAAAAAAAAAAAAAAAAAAAAAAAAAAAAAAAAAAGQCJbFR2EQ4BcgCjwgh4AAAAVLMZADnTCTqwshkAgtR/cBEOAXLAshkAuLIZALyyGQAAAAAAIAAAAAEAAADkpdIHAAAAAACjwgh4AAAAVLMZACSIoBBEsxkAP+a7dUCtwXUK+goA5KXSB0zmu3UEgCAAeAAAABizGQAmzn9wAAABclCzGQABAAAAVLMZAAAAAAAkiKAQAAAAABEOAXK3m4BwEQ4BcgCjwgh4AAAAVLMZAAAAAAAkiKAQAAAAAAAAAAAAAAoAx6bLA0sPCvo8EsB27lpUdksPCvrg////Sw8K+sxnMgJIJAAACvoAAAAAAAAAAAAAAIcEAuDEVXZkdgAIAAAAACUAAAAMAAAABAAAABgAAAAMAAAAAAAAAhIAAAAMAAAAAQAAABYAAAAMAAAACAAAAFQAAABUAAAACgAAADcAAAAeAAAAWgAAAAEAAADRdslBqwrJQQoAAABbAAAAAQAAAEwAAAAEAAAACQAAADcAAAAgAAAAWwAAAFAAAABYAAAAFQAAABYAAAAMAAAAAAAAACUAAAAMAAAADQAAgCcAAAAYAAAABQAAAAAAAAD///8CAAAAACUAAAAMAAAABQAAAEwAAABkAAAAKQAAABkAAAD2AAAAWgAAACkAAAAZAAAAzgAAAEIAAAAhAPAAAAAAAAAAAAAAAIA/AAAAAAAAAAAAAIA/AAAAAAAAAAAAAAAAAAAAAAAAAAAAAAAAAAAAAAAAAAAlAAAADAAAAAAAAIAoAAAADAAAAAUAAAAnAAAAGAAAAAUAAAAAAAAA////AgAAAAAlAAAADAAAAAUAAABMAAAAZAAAACkAAAAZAAAA9gAAAFcAAAApAAAAGQAAAM4AAAA/AAAAIQDwAAAAAAAAAAAAAACAPwAAAAAAAAAAAACAPwAAAAAAAAAAAAAAAAAAAAAAAAAAAAAAAAAAAAAAAAAAJQAAAAwAAAAAAACAKAAAAAwAAAAFAAAAJwAAABgAAAAFAAAAAAAAAP///wIAAAAAJQAAAAwAAAAFAAAATAAAAGQAAAApAAAARQAAAIYAAABXAAAAKQAAAEUAAABeAAAAEwAAACEA8AAAAAAAAAAAAAAAgD8AAAAAAAAAAAAAgD8AAAAAAAAAAAAAAAAAAAAAAAAAAAAAAAAAAAAAAAAAACUAAAAMAAAAAAAAgCgAAAAMAAAABQAAAFIAAABwAQAABQAAAPD///8AAAAAAAAAAAAAAACQAQAAAAAAAQAAAAB0AGEAaABvAG0AYQAAAAAAAAAAAAAAAAAAAAAAAAAAAAAAAAAAAAAAAAAAAAAAAAAAAAAAAAAAAAAAAAAAAAAAAAAZAAAAAAAq4X5wADgrAgUAAACcsxkACjwAAAEAAAAAAAAAvNd/cAA4KwIRDgFyAQAAAAy0GQABAAAA1L1PAAAAAAAUtBkAoLIZAK9lfnDQxGBxFLMZAD/mu3VArcF1CgkKANS9TwBM5rt1AQAAAILCf3AAo8IIeAAAAFSzGQAAAKAQRLMZAD/mu3VArcF1CvoKAOSl0gdM5rt1BIAgAHgAAAAYsxkAJs5/cAAAAXJQsxkAAQAAAFSzGQAAAAAAAAAKAJemywPVDgoJPBLAdu5aVHbVDgoJ8P///9UOCgl8ZjICSCQAAAoJAAAAAAAAAAAKAMemywMAAAAAAIcEAmR2AAgAAAAAJQAAAAwAAAAFAAAAGAAAAAwAAAAAAAACEgAAAAwAAAABAAAAHgAAABgAAAApAAAARQAAAIcAAABYAAAAVAAAAJQAAAAqAAAARQAAAIUAAABXAAAAAQAAANF2yUGrCslBKgAAAEUAAAAMAAAATAAAAAAAAAAAAAAAAAAAAP//////////ZAAAAE8AcwBjAGEAcgAgAEYAcgBhAG4AYwBvAAwAAAAHAAAABwAAAAgAAAAGAAAABQAAAAgAAAAGAAAACAAAAAkAAAAHAAAAC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UAAAACgAAAGAAAABJAAAAbAAAAAEAAADRdslBqwrJQQoAAABgAAAADAAAAEwAAAAAAAAAAAAAAAAAAAD//////////2QAAABPAHMAYwBhAHIAIABGAHIAYQBuAGMAbwAIAAAABQAAAAUAAAAGAAAABAAAAAMAAAAGAAAABAAAAAYAAAAGAAAABQ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CIAAAACgAAAHAAAAA8AAAAfAAAAAEAAADRdslBqwrJQQoAAABwAAAACgAAAEwAAAAAAAAAAAAAAAAAAAD//////////2AAAABQAHIAZQBzAGkAZABlAG4AdABlAAYAAAAEAAAABgAAAAUAAAACAAAABgAAAAYAAAAGAAAABAAAAAYAAABLAAAAEAAAAAAAAAAFAAAAJQAAAAwAAAANAACACgAAABAAAAAAAAAAAAAAAA4AAAAUAAAAAAAAABAAAAAUAAAA</Object>
  <Object Id="idInvalidSigLnImg">AQAAAGwAAAAAAAAAAAAAAP8AAAB/AAAAAAAAAAAAAAAvGQAAkQwAACBFTUYAAAEAABkAAIwAAAAHAAAAAAAAAAAAAAAAAAAAVgUAAAADAABYAQAAwQAAAAAAAAAAAAAAAAAAAMA/BQDo8Q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dS9////pcvc2fH4YsnqLbrpW8jo6+/v//Tw/+/g/+vg/+jdw9HTaYib5urt1av///+YvMT5/f3Z8Pi85/bU8vn6/Pr//fr/8On/7eD/5duzvL9khJXn6+4AvP///63a54SmraHH0JnD0Haarb3l88jy/4KdqrHS33CElJK2xG2Moebp7QAA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Lt1AAAAAAYAAABQlXsEnNQZAKUKAQalCgb//////wEAAACQ4ksAAQAACDIOAAACAgAA/////0gkAAABBgEAoAl0BAAAAAClCgb/6M8ZAAICAAAOAhIAAgIAAAAAAACA0BkAasybdgA4KwIgypt2e8ybdggAAAAAAAAAADgrAgAAAACCAAABkOJLABCEfwIAAAAAAAAAAAAAAAAAAAAAAAAAAAAAAAAAAAAAAAAAAAAAAAABAAAAAAAAAP///+cAACsCEDgrAgAAAAAAAAAAEDgrAgAAAAD/////mQ4AAAAAAAAY0xkAKNMZAAAAAAABAAAAKNMZAAAAAAAAhwQCZHYACAAAAAAlAAAADAAAAAMAAAAYAAAADAAAAP8AAAISAAAADAAAAAEAAAAeAAAAGAAAACIAAAAEAAAAbAAAABEAAABUAAAAqAAAACMAAAAEAAAAagAAABAAAAABAAAA0XbJQasKyUEjAAAABAAAAA8AAABMAAAAAAAAAAAAAAAAAAAA//////////9sAAAARgBpAHIAbQBhACAAbgBvACAAdgDhAGwAaQBkAGEAAI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BkAiWxUdhEOAXIAo8IIeAAAAFSzGQA50wk6sLIZAILUf3ARDgFywLIZALiyGQC8shkAAAAAACAAAAABAAAA5KXSBwAAAAAAo8IIeAAAAFSzGQAkiKAQRLMZAD/mu3VArcF1CvoKAOSl0gdM5rt1BIAgAHgAAAAYsxkAJs5/cAAAAXJQsxkAAQAAAFSzGQAAAAAAJIigEAAAAAARDgFyt5uAcBEOAXIAo8IIeAAAAFSzGQAAAAAAJIigEAAAAAAAAAAAAAAKAMemywNLDwr6PBLAdu5aVHZLDwr64P///0sPCvrMZzICSCQAAAr6AAAAAAAAAAAAAACHBALgxFV2ZHYACAAAAAAlAAAADAAAAAQAAAAYAAAADAAAAAAAAAISAAAADAAAAAEAAAAWAAAADAAAAAgAAABUAAAAVAAAAAoAAAA3AAAAHgAAAFoAAAABAAAA0XbJQasKy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GAAAAVwAAACkAAABFAAAAXgAAABMAAAAhAPAAAAAAAAAAAAAAAIA/AAAAAAAAAAAAAIA/AAAAAAAAAAAAAAAAAAAAAAAAAAAAAAAAAAAAAAAAAAAlAAAADAAAAAAAAIAoAAAADAAAAAUAAABSAAAAcAEAAAUAAADw////AAAAAAAAAAAAAAAAkAEAAAAAAAEAAAAAdABhAGgAbwBtAGEAAAAAAAAAAAAAAAAAAAAAAAAAAAAAAAAAAAAAAAAAAAAAAAAAAAAAAAAAAAAAAAAAAAAAAAAAGQAAAAAAKuF+cAA4KwIFAAAAnLMZAAo8AAABAAAAAAAAALzXf3AAOCsCEQ4BcgEAAAAMtBkAAQAAANS9TwAAAAAAFLQZAKCyGQCvZX5w0MRgcRSzGQA/5rt1QK3BdQoJCgDUvU8ATOa7dQEAAACCwn9wAKPCCHgAAABUsxkAAACgEESzGQA/5rt1QK3BdQr6CgDkpdIHTOa7dQSAIAB4AAAAGLMZACbOf3AAAAFyULMZAAEAAABUsxkAAAAAAAAACgCXpssD1Q4KCTwSwHbuWlR21Q4KCfD////VDgoJfGYyAkgkAAAKCQAAAAAAAAAACgDHpssDAAAAAACHBAJkdgAIAAAAACUAAAAMAAAABQAAABgAAAAMAAAAAAAAAhIAAAAMAAAAAQAAAB4AAAAYAAAAKQAAAEUAAACHAAAAWAAAAFQAAACUAAAAKgAAAEUAAACFAAAAVwAAAAEAAADRdslBqwrJQSoAAABFAAAADAAAAEwAAAAAAAAAAAAAAAAAAAD//////////2QAAABPAHMAYwBhAHIAIABGAHIAYQBuAGMAbwAMAAAABwAAAAcAAAAIAAAABgAAAAUAAAAIAAAABgAAAAgAAAAJAAAABwAAAAk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lAAAAAoAAABgAAAASQAAAGwAAAABAAAA0XbJQasKyUEKAAAAYAAAAAwAAABMAAAAAAAAAAAAAAAAAAAA//////////9kAAAATwBzAGMAYQByACAARgByAGEAbgBjAG8ACAAAAAUAAAAFAAAABgAAAAQAAAADAAAABgAAAAQAAAAGAAAABgAAAAU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iAAAAAoAAABwAAAAPAAAAHwAAAABAAAA0XbJQasKyUEKAAAAcAAAAAoAAABMAAAAAAAAAAAAAAAAAAAA//////////9gAAAAUAByAGUAcwBpAGQAZQBuAHQAZQAGAAAABAAAAAYAAAAFAAAAAgAAAAYAAAAGAAAABgAAAAQAAAAGAAAASwAAABAAAAAAAAAABQAAACUAAAAMAAAADQAAgAoAAAAQAAAAAAAAAAA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jl7gCIkBofLN8m41C1siOUFh90n0pPm0nNxBoX4pmsQ=</DigestValue>
    </Reference>
    <Reference Type="http://www.w3.org/2000/09/xmldsig#Object" URI="#idOfficeObject">
      <DigestMethod Algorithm="http://www.w3.org/2001/04/xmlenc#sha256"/>
      <DigestValue>HmJDGUTHfJvJ78j0TAQfHOudSUpqwcSU31PuTAtd1Cc=</DigestValue>
    </Reference>
    <Reference Type="http://uri.etsi.org/01903#SignedProperties" URI="#idSignedProperties">
      <Transforms>
        <Transform Algorithm="http://www.w3.org/TR/2001/REC-xml-c14n-20010315"/>
      </Transforms>
      <DigestMethod Algorithm="http://www.w3.org/2001/04/xmlenc#sha256"/>
      <DigestValue>4HlAm0vCgYWhTG760wH3w0n2+WQXHtN1gScftKD2Mzg=</DigestValue>
    </Reference>
    <Reference Type="http://www.w3.org/2000/09/xmldsig#Object" URI="#idValidSigLnImg">
      <DigestMethod Algorithm="http://www.w3.org/2001/04/xmlenc#sha256"/>
      <DigestValue>y5GfIRsusRcGUkRvUGlw35CYvkkVKNNFZcpN+7KgfQo=</DigestValue>
    </Reference>
    <Reference Type="http://www.w3.org/2000/09/xmldsig#Object" URI="#idInvalidSigLnImg">
      <DigestMethod Algorithm="http://www.w3.org/2001/04/xmlenc#sha256"/>
      <DigestValue>riTyvD//LRRGVbc8460znQ2qbLW5AL4eYJko4KWvj9k=</DigestValue>
    </Reference>
  </SignedInfo>
  <SignatureValue>CoSjwj2iJxv5CwU7H8rO24TlPG3n9Rx9fOu/EqdWbaNctkCgd53uhZusPlsQCOuyIEBoKWVpOyBQ
phQucCH5kjKYxHRAKCOoBPaaOsc0cj4PVRwB0jSCe3rGokUaE6ggbikZNEug0/BveXL8qScttUQh
gQv5EyrafVu5CENtr2+QCLVurNuYhiOCZDJcZr3BgPFjPKJPNcTHgwqf6aNnxbgOcO1QFtZef9cc
d/nTC1VXLw60ozIJRKTlPAbhWU20amg4m3c3zIvRCeWFqiOKcgApnb4121k+KuUxUlgSNY1onX6/
N+hKY1VwSdrthsUmcvD9N4CsnmSEmmRrpJXSNQ==</SignatureValue>
  <KeyInfo>
    <X509Data>
      <X509Certificate>MIIIBjCCBe6gAwIBAgIIQdy0uPX5Cn8wDQYJKoZIhvcNAQELBQAwWzEXMBUGA1UEBRMOUlVDIDgwMDUwMTcyLTExGjAYBgNVBAMTEUNBLURPQ1VNRU5UQSBTLkEuMRcwFQYDVQQKEw5ET0NVTUVOVEEgUy5BLjELMAkGA1UEBhMCUFkwHhcNMTkxMDExMTIyMTA0WhcNMjExMDEwMTIzMTA0WjCBqDELMAkGA1UEBhMCUFkxGDAWBgNVBAQMD0dVSUxMRU4gQ0FDRVJFUzERMA8GA1UEBRMIQ0k2MDE3NzExFzAVBgNVBCoMDk9TQ0FSIEJFUk5BUkRPMRcwFQYDVQQKDA5QRVJTT05BIEZJU0lDQTERMA8GA1UECwwIRklSTUEgRjIxJzAlBgNVBAMMHk9TQ0FSIEJFUk5BUkRPIEdVSUxMRU4gQ0FDRVJFUzCCASIwDQYJKoZIhvcNAQEBBQADggEPADCCAQoCggEBAKF83Iwo0LGsftXWBpxCulLuKfRqQrqmN38Dl+jOOGCadY3Eb6W/ksYLqC3vL6ECzBo0eEUDSDc6wHaU2m8QKjx0KBXmQ3KtCLy7WD8OnfvLg8WRHS3VMm0y9idWkjnDsRcMF6a9CgCjOxJTvaKlZ2gpF5pTEK6XlWMSmuDcjdQSDhTq8otRHOigp8xeWS1cz0+e3wdU4HxPEaVTuvc7/0Tj7469IlIOcUS46F0DyoXkxa2SUjbdGNTBzN6uAiQuQiOUxF+wj2Kg8Fvmms5Y+4Owb0Vl1JV1hL+uSE9yQkxITBOkUbFcSKKfqV8gZgJN26WoQa8ByrsddEvdU2pvc6kCAwEAAaOCA34wggN6MAwGA1UdEwEB/wQCMAAwDgYDVR0PAQH/BAQDAgXgMCoGA1UdJQEB/wQgMB4GCCsGAQUFBwMBBggrBgEFBQcDAgYIKwYBBQUHAwQwHQYDVR0OBBYEFG6fNtWwI19+8WKn4Mygp5UlyYRE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MGA1UdEQQcMBqBGG9zY2FyLmd1aWxsZW5AYmRv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OUp933SnCwqxNLGp7CHEXhfG/3EBYWBF8cPvmTYyo3Yu1Qt8+vsJHVskVuvwVRw1xcNSBqxj8t/oLL8LviHkCXpOE1dJVK/pHzxObCAYz00qe/UtivnHYE+q/AE1pg8oUd3tX+LKIQBmd8B0Bwv+fhNNYl14kWTYSvVca2kjDhwYTMI+4xn+ZQTl/8RYOLgsnUKOhww6anP9GXlIziHNQukLM0M/rVQChl7kc4a9aINMrgkBsYlB0YUk9/EQUJwB4hRtdnfhOSAVNKWb5rRmx2o2mTo6aLkRvtBTg3BcHlrRTU89+gkq6M/Aj+mxdxxOQz3gkFAeU7CS6trWhOc7fK8BqP2WsvxDJocmFeLD1UUNqI6NcoxuIW6W8lqnPstP64vrC/Hm2lh0Xa4ZZU0tDjjUnlKc2vCSHBseKoxg+DJS9YlZZRWHYea8Aq1D1eU9lImpl1i7ImwcaNqencWU+MA/MZrlkYQmGYvE40lQVI4vrXqlnnikJhzVOP/kH951Az+qAWPql4X0n4rUfEndE7kKuxG6XCZHA06EChIHM3h59srz+m8izjchl1tCodM9256MCcA2fWHgmJszkr6q/mLRUH2yi1E5N91L2lNVCrxad3jx44hWtITb1dQiglwvcY+RPBuR/lr8z5LxQl8rz9ViTijADHE/sEEUtvbQm93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WHLcVhGBXaNnSxAaQZMAD7Gy5eUp9w+XCfZMusaGKrE=</DigestValue>
      </Reference>
      <Reference URI="/xl/calcChain.xml?ContentType=application/vnd.openxmlformats-officedocument.spreadsheetml.calcChain+xml">
        <DigestMethod Algorithm="http://www.w3.org/2001/04/xmlenc#sha256"/>
        <DigestValue>dNZTf4/u2eNcmEMNrScdWE/Fu56e1v3afZArmEKeYHc=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45Zj8lWI0+JwpwO2CdK1Wwb7E7bM6+JmX2klIeEoARQ=</DigestValue>
      </Reference>
      <Reference URI="/xl/drawings/drawing2.xml?ContentType=application/vnd.openxmlformats-officedocument.drawing+xml">
        <DigestMethod Algorithm="http://www.w3.org/2001/04/xmlenc#sha256"/>
        <DigestValue>b9MGB8GanbG88M4aazM7+P9sri08l/BWcUMZkCeDi4c=</DigestValue>
      </Reference>
      <Reference URI="/xl/drawings/drawing3.xml?ContentType=application/vnd.openxmlformats-officedocument.drawing+xml">
        <DigestMethod Algorithm="http://www.w3.org/2001/04/xmlenc#sha256"/>
        <DigestValue>FeKp5TMKCG2TWlwWrzrTHpCeLp4A/Ver/WYuq3Safqg=</DigestValue>
      </Reference>
      <Reference URI="/xl/drawings/drawing4.xml?ContentType=application/vnd.openxmlformats-officedocument.drawing+xml">
        <DigestMethod Algorithm="http://www.w3.org/2001/04/xmlenc#sha256"/>
        <DigestValue>KCnrBW3ia4DaXrkqw8MaoVMTw8SSaR7kTL3Qs2frIA0=</DigestValue>
      </Reference>
      <Reference URI="/xl/drawings/drawing5.xml?ContentType=application/vnd.openxmlformats-officedocument.drawing+xml">
        <DigestMethod Algorithm="http://www.w3.org/2001/04/xmlenc#sha256"/>
        <DigestValue>UEaE/UrRCFWRMQOkhBb9U0g3fDFjY73Zd4zk/O9Vuew=</DigestValue>
      </Reference>
      <Reference URI="/xl/drawings/vmlDrawing1.vml?ContentType=application/vnd.openxmlformats-officedocument.vmlDrawing">
        <DigestMethod Algorithm="http://www.w3.org/2001/04/xmlenc#sha256"/>
        <DigestValue>5AsCCrzN1mZPPN1L7jvd6Z2xxU7s6a+dF7oZG61kyaE=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CRrxwuFTaA7ehCvgN0HsAZ2S8nERfAc2aLNUbWDgANM=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AU6XktOvjxc6c2y+nVFNiPLIMNnLbn5ZDlNi2kKlSgc=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kw3qNSknH1W6nBkCwXFsJR6Kn+esM3ueYlNakXIh8dE=</DigestValue>
      </Reference>
      <Reference URI="/xl/externalLinks/externalLink1.xml?ContentType=application/vnd.openxmlformats-officedocument.spreadsheetml.externalLink+xml">
        <DigestMethod Algorithm="http://www.w3.org/2001/04/xmlenc#sha256"/>
        <DigestValue>K4pn0WvfDuBnvsPGuXyYia2KtU6PiOw8o9utvQGwhY8=</DigestValue>
      </Reference>
      <Reference URI="/xl/externalLinks/externalLink2.xml?ContentType=application/vnd.openxmlformats-officedocument.spreadsheetml.externalLink+xml">
        <DigestMethod Algorithm="http://www.w3.org/2001/04/xmlenc#sha256"/>
        <DigestValue>BHwb77htBaZHwSYqceR/HYsAWYeevE/eBEpozfVBkeE=</DigestValue>
      </Reference>
      <Reference URI="/xl/externalLinks/externalLink3.xml?ContentType=application/vnd.openxmlformats-officedocument.spreadsheetml.externalLink+xml">
        <DigestMethod Algorithm="http://www.w3.org/2001/04/xmlenc#sha256"/>
        <DigestValue>5vG83zMH6niYJPa2E/rI5Qb+y+tiu/dyAeDLfdL6Cjg=</DigestValue>
      </Reference>
      <Reference URI="/xl/media/image1.png?ContentType=image/png">
        <DigestMethod Algorithm="http://www.w3.org/2001/04/xmlenc#sha256"/>
        <DigestValue>JBieDxLARsQAh6qp9tDuMQ0UyyxT3FyWMH/mNTV5co0=</DigestValue>
      </Reference>
      <Reference URI="/xl/media/image2.emf?ContentType=image/x-emf">
        <DigestMethod Algorithm="http://www.w3.org/2001/04/xmlenc#sha256"/>
        <DigestValue>azY5E9p0Z2bZMI1pVLl34oVmt32weokIDHHOz4ORHhA=</DigestValue>
      </Reference>
      <Reference URI="/xl/media/image3.emf?ContentType=image/x-emf">
        <DigestMethod Algorithm="http://www.w3.org/2001/04/xmlenc#sha256"/>
        <DigestValue>dJIsY5PaWYTB8/PoiLyETLUxLKOQvHvbjGtcycQKDbs=</DigestValue>
      </Reference>
      <Reference URI="/xl/media/image4.emf?ContentType=image/x-emf">
        <DigestMethod Algorithm="http://www.w3.org/2001/04/xmlenc#sha256"/>
        <DigestValue>f6ZVUPMdsL4oKqQIYfC2Se6cQvCiYbtxFtxvuVZ4BlY=</DigestValue>
      </Reference>
      <Reference URI="/xl/media/image5.emf?ContentType=image/x-emf">
        <DigestMethod Algorithm="http://www.w3.org/2001/04/xmlenc#sha256"/>
        <DigestValue>76TLHaQp9/8++Ivlux4qL88UnH0QwOZFq/tudeWjKEI=</DigestValue>
      </Reference>
      <Reference URI="/xl/printerSettings/printerSettings1.bin?ContentType=application/vnd.openxmlformats-officedocument.spreadsheetml.printerSettings">
        <DigestMethod Algorithm="http://www.w3.org/2001/04/xmlenc#sha256"/>
        <DigestValue>1YS5X2b4vfjFxpp+p7vDFrT0B9N37NJCu7YOXNQ9W2w=</DigestValue>
      </Reference>
      <Reference URI="/xl/printerSettings/printerSettings10.bin?ContentType=application/vnd.openxmlformats-officedocument.spreadsheetml.printerSettings">
        <DigestMethod Algorithm="http://www.w3.org/2001/04/xmlenc#sha256"/>
        <DigestValue>v+5ZPttUJGCdGlv5GNVkj6Iq9+3yX3onKBUJ4CqMSy4=</DigestValue>
      </Reference>
      <Reference URI="/xl/printerSettings/printerSettings11.bin?ContentType=application/vnd.openxmlformats-officedocument.spreadsheetml.printerSettings">
        <DigestMethod Algorithm="http://www.w3.org/2001/04/xmlenc#sha256"/>
        <DigestValue>v+5ZPttUJGCdGlv5GNVkj6Iq9+3yX3onKBUJ4CqMSy4=</DigestValue>
      </Reference>
      <Reference URI="/xl/printerSettings/printerSettings12.bin?ContentType=application/vnd.openxmlformats-officedocument.spreadsheetml.printerSettings">
        <DigestMethod Algorithm="http://www.w3.org/2001/04/xmlenc#sha256"/>
        <DigestValue>kknTAkmNll9f/MMCa8xtFGH4q0Zcehi7Ng6luXJ6ozo=</DigestValue>
      </Reference>
      <Reference URI="/xl/printerSettings/printerSettings13.bin?ContentType=application/vnd.openxmlformats-officedocument.spreadsheetml.printerSettings">
        <DigestMethod Algorithm="http://www.w3.org/2001/04/xmlenc#sha256"/>
        <DigestValue>v+5ZPttUJGCdGlv5GNVkj6Iq9+3yX3onKBUJ4CqMSy4=</DigestValue>
      </Reference>
      <Reference URI="/xl/printerSettings/printerSettings14.bin?ContentType=application/vnd.openxmlformats-officedocument.spreadsheetml.printerSettings">
        <DigestMethod Algorithm="http://www.w3.org/2001/04/xmlenc#sha256"/>
        <DigestValue>kknTAkmNll9f/MMCa8xtFGH4q0Zcehi7Ng6luXJ6ozo=</DigestValue>
      </Reference>
      <Reference URI="/xl/printerSettings/printerSettings15.bin?ContentType=application/vnd.openxmlformats-officedocument.spreadsheetml.printerSettings">
        <DigestMethod Algorithm="http://www.w3.org/2001/04/xmlenc#sha256"/>
        <DigestValue>kknTAkmNll9f/MMCa8xtFGH4q0Zcehi7Ng6luXJ6ozo=</DigestValue>
      </Reference>
      <Reference URI="/xl/printerSettings/printerSettings16.bin?ContentType=application/vnd.openxmlformats-officedocument.spreadsheetml.printerSettings">
        <DigestMethod Algorithm="http://www.w3.org/2001/04/xmlenc#sha256"/>
        <DigestValue>A+ZPAPcD52K+M1vfrG2SsvuSBOlF46jFobgKwaitboY=</DigestValue>
      </Reference>
      <Reference URI="/xl/printerSettings/printerSettings17.bin?ContentType=application/vnd.openxmlformats-officedocument.spreadsheetml.printerSettings">
        <DigestMethod Algorithm="http://www.w3.org/2001/04/xmlenc#sha256"/>
        <DigestValue>A+ZPAPcD52K+M1vfrG2SsvuSBOlF46jFobgKwaitboY=</DigestValue>
      </Reference>
      <Reference URI="/xl/printerSettings/printerSettings18.bin?ContentType=application/vnd.openxmlformats-officedocument.spreadsheetml.printerSettings">
        <DigestMethod Algorithm="http://www.w3.org/2001/04/xmlenc#sha256"/>
        <DigestValue>A+ZPAPcD52K+M1vfrG2SsvuSBOlF46jFobgKwaitboY=</DigestValue>
      </Reference>
      <Reference URI="/xl/printerSettings/printerSettings2.bin?ContentType=application/vnd.openxmlformats-officedocument.spreadsheetml.printerSettings">
        <DigestMethod Algorithm="http://www.w3.org/2001/04/xmlenc#sha256"/>
        <DigestValue>kknTAkmNll9f/MMCa8xtFGH4q0Zcehi7Ng6luXJ6ozo=</DigestValue>
      </Reference>
      <Reference URI="/xl/printerSettings/printerSettings3.bin?ContentType=application/vnd.openxmlformats-officedocument.spreadsheetml.printerSettings">
        <DigestMethod Algorithm="http://www.w3.org/2001/04/xmlenc#sha256"/>
        <DigestValue>YMp6b+rY+nBpu1GjFANfuEXAVqeIAaYmzh7a8GAJZoo=</DigestValue>
      </Reference>
      <Reference URI="/xl/printerSettings/printerSettings4.bin?ContentType=application/vnd.openxmlformats-officedocument.spreadsheetml.printerSettings">
        <DigestMethod Algorithm="http://www.w3.org/2001/04/xmlenc#sha256"/>
        <DigestValue>WPh3NVdmfTQJTmhmkDD/EM5Qt4gcYQjYP8PXGJXIyIA=</DigestValue>
      </Reference>
      <Reference URI="/xl/printerSettings/printerSettings5.bin?ContentType=application/vnd.openxmlformats-officedocument.spreadsheetml.printerSettings">
        <DigestMethod Algorithm="http://www.w3.org/2001/04/xmlenc#sha256"/>
        <DigestValue>axg3fvj9bhMGhsUzik2cOdi7LbUORhP+oviRMANQk9U=</DigestValue>
      </Reference>
      <Reference URI="/xl/printerSettings/printerSettings6.bin?ContentType=application/vnd.openxmlformats-officedocument.spreadsheetml.printerSettings">
        <DigestMethod Algorithm="http://www.w3.org/2001/04/xmlenc#sha256"/>
        <DigestValue>Y+MZGQaYCpSa64Zp+QWrfJ/7CRN/9Y1JoQB+Oa/1ZHk=</DigestValue>
      </Reference>
      <Reference URI="/xl/printerSettings/printerSettings7.bin?ContentType=application/vnd.openxmlformats-officedocument.spreadsheetml.printerSettings">
        <DigestMethod Algorithm="http://www.w3.org/2001/04/xmlenc#sha256"/>
        <DigestValue>m0gEgabAO2CVgaq79+Bnc54EWjl91ffj3nB/hrcLGGA=</DigestValue>
      </Reference>
      <Reference URI="/xl/printerSettings/printerSettings8.bin?ContentType=application/vnd.openxmlformats-officedocument.spreadsheetml.printerSettings">
        <DigestMethod Algorithm="http://www.w3.org/2001/04/xmlenc#sha256"/>
        <DigestValue>m0gEgabAO2CVgaq79+Bnc54EWjl91ffj3nB/hrcLGGA=</DigestValue>
      </Reference>
      <Reference URI="/xl/printerSettings/printerSettings9.bin?ContentType=application/vnd.openxmlformats-officedocument.spreadsheetml.printerSettings">
        <DigestMethod Algorithm="http://www.w3.org/2001/04/xmlenc#sha256"/>
        <DigestValue>TsNo9HMDoz/Voa7tolvyeLsFolsFvSbEeyuNYr81ZNk=</DigestValue>
      </Reference>
      <Reference URI="/xl/sharedStrings.xml?ContentType=application/vnd.openxmlformats-officedocument.spreadsheetml.sharedStrings+xml">
        <DigestMethod Algorithm="http://www.w3.org/2001/04/xmlenc#sha256"/>
        <DigestValue>gQlX6DtA4kvN9r6CLYUTBScFBBMFuLKJA4IrepnrKjQ=</DigestValue>
      </Reference>
      <Reference URI="/xl/styles.xml?ContentType=application/vnd.openxmlformats-officedocument.spreadsheetml.styles+xml">
        <DigestMethod Algorithm="http://www.w3.org/2001/04/xmlenc#sha256"/>
        <DigestValue>4ldyWRH5Rg43h5HOW8DXqYv5sXMwJ1P5ZWtD7oDDUak=</DigestValue>
      </Reference>
      <Reference URI="/xl/tables/table1.xml?ContentType=application/vnd.openxmlformats-officedocument.spreadsheetml.table+xml">
        <DigestMethod Algorithm="http://www.w3.org/2001/04/xmlenc#sha256"/>
        <DigestValue>p0xrlioduiM87qbwTk1VbW9Wr2kiq/AhM51XBlq4OVU=</DigestValue>
      </Reference>
      <Reference URI="/xl/theme/theme1.xml?ContentType=application/vnd.openxmlformats-officedocument.theme+xml">
        <DigestMethod Algorithm="http://www.w3.org/2001/04/xmlenc#sha256"/>
        <DigestValue>cy5EKwGwGnDPKUeqbpHElRHJbpHwkLFKy/RuMBrjx2Y=</DigestValue>
      </Reference>
      <Reference URI="/xl/workbook.xml?ContentType=application/vnd.openxmlformats-officedocument.spreadsheetml.sheet.main+xml">
        <DigestMethod Algorithm="http://www.w3.org/2001/04/xmlenc#sha256"/>
        <DigestValue>hsAQYFA9hV5OYjIR40NAB1I1ZxIDWT4ds55A01Y0RDA=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yzrPjYQVkorg/KTlmc7ntrvySshcgHQ6XwkBqmwiJwg=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55kjQOYW4x9ge687aQdGPgJFpa0F4uxjKAe2nLx0AfU=</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HUVTuVzY+1Tr3x7VVXN8ejz4jKQeDKti2yiRFDiVU0A=</DigestValue>
      </Reference>
      <Reference URI="/xl/worksheets/sheet10.xml?ContentType=application/vnd.openxmlformats-officedocument.spreadsheetml.worksheet+xml">
        <DigestMethod Algorithm="http://www.w3.org/2001/04/xmlenc#sha256"/>
        <DigestValue>RlnjRHk6jMOxz4vzwx8TsiYPxfqOaqc4R1oKoq36dJw=</DigestValue>
      </Reference>
      <Reference URI="/xl/worksheets/sheet11.xml?ContentType=application/vnd.openxmlformats-officedocument.spreadsheetml.worksheet+xml">
        <DigestMethod Algorithm="http://www.w3.org/2001/04/xmlenc#sha256"/>
        <DigestValue>3F8e8MyjFyu3Y1R2WEEySjxadS2KpnurX4LP/qkz7m8=</DigestValue>
      </Reference>
      <Reference URI="/xl/worksheets/sheet12.xml?ContentType=application/vnd.openxmlformats-officedocument.spreadsheetml.worksheet+xml">
        <DigestMethod Algorithm="http://www.w3.org/2001/04/xmlenc#sha256"/>
        <DigestValue>HgwEPhljHdakoEIWTHVdUTEiQLoC75CO/WB+SfMrF44=</DigestValue>
      </Reference>
      <Reference URI="/xl/worksheets/sheet13.xml?ContentType=application/vnd.openxmlformats-officedocument.spreadsheetml.worksheet+xml">
        <DigestMethod Algorithm="http://www.w3.org/2001/04/xmlenc#sha256"/>
        <DigestValue>o+oxT3vjOmXDaKpfSG4vBmjADx8ekFNAaE80irsT0Lo=</DigestValue>
      </Reference>
      <Reference URI="/xl/worksheets/sheet14.xml?ContentType=application/vnd.openxmlformats-officedocument.spreadsheetml.worksheet+xml">
        <DigestMethod Algorithm="http://www.w3.org/2001/04/xmlenc#sha256"/>
        <DigestValue>SgtGNMIwmS2P2xaiRDHnxKbeCW89RX9SAXWjOqwujFk=</DigestValue>
      </Reference>
      <Reference URI="/xl/worksheets/sheet15.xml?ContentType=application/vnd.openxmlformats-officedocument.spreadsheetml.worksheet+xml">
        <DigestMethod Algorithm="http://www.w3.org/2001/04/xmlenc#sha256"/>
        <DigestValue>NRRFWBWhNw5jVW3Wi9eLeV1qckk0JcRnAwOZ/EC94qw=</DigestValue>
      </Reference>
      <Reference URI="/xl/worksheets/sheet16.xml?ContentType=application/vnd.openxmlformats-officedocument.spreadsheetml.worksheet+xml">
        <DigestMethod Algorithm="http://www.w3.org/2001/04/xmlenc#sha256"/>
        <DigestValue>Cg6TH4eAmt8eq9gefM+sTy/mzMPlK+OfkONaSYyYgEI=</DigestValue>
      </Reference>
      <Reference URI="/xl/worksheets/sheet17.xml?ContentType=application/vnd.openxmlformats-officedocument.spreadsheetml.worksheet+xml">
        <DigestMethod Algorithm="http://www.w3.org/2001/04/xmlenc#sha256"/>
        <DigestValue>QIekHrBIpqGK7Lml4Y1yyPJmTcLl5gxZMu57bkySjRc=</DigestValue>
      </Reference>
      <Reference URI="/xl/worksheets/sheet18.xml?ContentType=application/vnd.openxmlformats-officedocument.spreadsheetml.worksheet+xml">
        <DigestMethod Algorithm="http://www.w3.org/2001/04/xmlenc#sha256"/>
        <DigestValue>bKr9td0af3JQYa915uYUy6kdApc7y1xaCfavVTEnXVM=</DigestValue>
      </Reference>
      <Reference URI="/xl/worksheets/sheet19.xml?ContentType=application/vnd.openxmlformats-officedocument.spreadsheetml.worksheet+xml">
        <DigestMethod Algorithm="http://www.w3.org/2001/04/xmlenc#sha256"/>
        <DigestValue>HPcUWhmAkzih3gHUPoCbFntlOqRc25cLh0dtPJcFcJM=</DigestValue>
      </Reference>
      <Reference URI="/xl/worksheets/sheet2.xml?ContentType=application/vnd.openxmlformats-officedocument.spreadsheetml.worksheet+xml">
        <DigestMethod Algorithm="http://www.w3.org/2001/04/xmlenc#sha256"/>
        <DigestValue>4ElbPFY3C+Y9rwro8cY0uIpUUW4qATIkVYLWyc/Xe7s=</DigestValue>
      </Reference>
      <Reference URI="/xl/worksheets/sheet3.xml?ContentType=application/vnd.openxmlformats-officedocument.spreadsheetml.worksheet+xml">
        <DigestMethod Algorithm="http://www.w3.org/2001/04/xmlenc#sha256"/>
        <DigestValue>1OFLh/iXuyrRPDKOFO960X+pti5Q0uyYlM/Lox2DjJE=</DigestValue>
      </Reference>
      <Reference URI="/xl/worksheets/sheet4.xml?ContentType=application/vnd.openxmlformats-officedocument.spreadsheetml.worksheet+xml">
        <DigestMethod Algorithm="http://www.w3.org/2001/04/xmlenc#sha256"/>
        <DigestValue>ZheeGf1lfa7S3X3oTXE5p+0HmuRMmtYgAkp5TYkF2vg=</DigestValue>
      </Reference>
      <Reference URI="/xl/worksheets/sheet5.xml?ContentType=application/vnd.openxmlformats-officedocument.spreadsheetml.worksheet+xml">
        <DigestMethod Algorithm="http://www.w3.org/2001/04/xmlenc#sha256"/>
        <DigestValue>ir8WbxyoVoh8DaiETncBc4Js6l93dKmUXI/MeOaUZng=</DigestValue>
      </Reference>
      <Reference URI="/xl/worksheets/sheet6.xml?ContentType=application/vnd.openxmlformats-officedocument.spreadsheetml.worksheet+xml">
        <DigestMethod Algorithm="http://www.w3.org/2001/04/xmlenc#sha256"/>
        <DigestValue>0wCF+wR45qUOcbOkNxXL1lhAUTjATZY0hXTP17EJV6Q=</DigestValue>
      </Reference>
      <Reference URI="/xl/worksheets/sheet7.xml?ContentType=application/vnd.openxmlformats-officedocument.spreadsheetml.worksheet+xml">
        <DigestMethod Algorithm="http://www.w3.org/2001/04/xmlenc#sha256"/>
        <DigestValue>ueyvNYtJpLJ16aavgpRR9WZx9B60XN9jH9+YNl+sqSc=</DigestValue>
      </Reference>
      <Reference URI="/xl/worksheets/sheet8.xml?ContentType=application/vnd.openxmlformats-officedocument.spreadsheetml.worksheet+xml">
        <DigestMethod Algorithm="http://www.w3.org/2001/04/xmlenc#sha256"/>
        <DigestValue>jxnFKdOjIMrf6PyZ7spnfY89osu/iXJ9nBGQoQjIp3M=</DigestValue>
      </Reference>
      <Reference URI="/xl/worksheets/sheet9.xml?ContentType=application/vnd.openxmlformats-officedocument.spreadsheetml.worksheet+xml">
        <DigestMethod Algorithm="http://www.w3.org/2001/04/xmlenc#sha256"/>
        <DigestValue>VYNxz4xgIBDURbUiBArlrwD0N2YP9Y85j3wbtwBqa2k=</DigestValue>
      </Reference>
    </Manifest>
    <SignatureProperties>
      <SignatureProperty Id="idSignatureTime" Target="#idPackageSignature">
        <mdssi:SignatureTime xmlns:mdssi="http://schemas.openxmlformats.org/package/2006/digital-signature">
          <mdssi:Format>YYYY-MM-DDThh:mm:ssTZD</mdssi:Format>
          <mdssi:Value>2021-03-29T22:34:37Z</mdssi:Value>
        </mdssi:SignatureTime>
      </SignatureProperty>
    </SignatureProperties>
  </Object>
  <Object Id="idOfficeObject">
    <SignatureProperties>
      <SignatureProperty Id="idOfficeV1Details" Target="#idPackageSignature">
        <SignatureInfoV1 xmlns="http://schemas.microsoft.com/office/2006/digsig">
          <SetupID>{2C96C6B8-A288-4B11-8C0A-905DD73B5EF0}</SetupID>
          <SignatureText/>
          <SignatureImage>AQAAAGwAAAAAAAAAAAAAAGUAAABbAAAAAAAAAAAAAAAIBQAAiQQAACBFTUYAAAEA3LIAAA8AAAABAAAAAAAAAAAAAAAAAAAA0AgAAOAFAAAdAQAAvgAAAAAAAAAAAAAAAAAAAEhZBAAw5gIARgAAACwAAAAgAAAARU1GKwFAAQAcAAAAEAAAAAIQwNsBAAAAkAAAAJAAAABGAAAAWBgAAEwYAABFTUYrIkAEAAwAAAAAAAAAHkAJAAwAAAAAAAAAJEABAAwAAAAAAAAAMEACABAAAAAEAAAAAACAPyFABwAMAAAAAAAAAAhAAAWkFwAAmBcAAAIQwNsBAAAAAAAAAAAAAAAAAAAAAAAAAAEAAACJUE5HDQoaCgAAAA1JSERSAAAAjQAAAIAIBgAAADbA6nsAAAABc1JHQgCuzhzpAAAACXBIWXMAAB7CAAAewgFu0HU+AAAAGXRFWHRTb2Z0d2FyZQBNaWNyb3NvZnQgT2ZmaWNlf+01cQAAFvtJREFUeF7tXfd3k1eafqxmybJluXfLDdtgTDUdE2pIgAATGDLJmSzZnbOzZ/6kPfsXzJmzs5n0TCYQIMa9F2FssI271a1ide177QRsmor1FSm658AvvrrlfZ/v3rdfWSgUuotUS1EgCgrIqO/pKPqnuqYoAAaapGyhYAhOZxCZWdKk3J+Qm0pa0Px014JnM2v45N9KIZelCUnjpJs7KUEzMeGBwRiAL5CGQCCUAk2cYZt0oFlzBTGmd6C0XA2lxQlluiTOJEsNl3SgmX4WRLUuG0ajDXW1GSkOc0CBpAJNMAjY7T7salKivc2O3c0aDkiWGjKpQLNsAFRKGSwGLyRyoLCQ/ku1uFMgaUDj9QH6UQ9OnVLgh3+ZsLNeHXdipQbcoEDSgGZ0xI+cHD8kknQ8nbDi1idVKR5zRIGkAI3dHsLYsAEf3irG/JwHqgwJCvKSYmscsX17wyYFZX++a0B1jYLkmTR0tZvQsCtne1RJ/fqtFEh40CwtePBk2o7b56vh8QKzz6x471pJiu0cUiDhQXPv7hLqmzTIoitpZMCOvFI11HTipBp3FEho0BhXfFgm9frKDd06hfr6jDh1vpQ7aqVGTnzt6d69ZdTUauhkARbnPVi1e1FRkZ5iLccUeOWkoYgCSBLgdDebfJiZcuGPf6pZJ1F/rxEtx4ogTYC1c8xTzod/BTSJABhGlaF+EyprslFIqrXT7sejMRv+fK6Yc4KlJkhQ457TEcDQ8Co+/GjDgDfQb0VtoxaZamECrtp/NqCxSUvGxd+G2yIhBeG+XgsqqzQoL1XA4wmip9OIj/9UL8ghMEuBXj3dVuzenyfI/EJMmnCgcTrplOkz4OpH1RunTK8VhRUZKMzlP24mRPLfvTtLqK7XIkvN//xCAIbNmXCgGX/kgLZAg4pSUpmoPbg/j5uf7BCEfsxlsbjkxvHTZYLML9SkCQUa9mV3t5tx7tKGLWag14wMjQpVlRsA4rOxtXz77QJUKgUqKxV8Ti34XAkFmuEBB3ILFairSUcwAHS2L+GdCxvCMN9toM8Km9WPg4dyIRNG/uZ7y8/nSxjQBClAvLNzBecvl68vvrfHiDQKg2hq4D+k0+sJ4ec2A0ortDh8LFcw5gk1ccKAZrBvFdo8NTyrLnzxt3lYbEEcOVEoCN3u/7QCZUY6XUuZv0k/V0KAhsX+9vYYsOdoET7/+2No8jUIUXpKU3MW76BxkY1Ir7ejoDALNXW/TZdFQoBmdMgOmVqBmUm6kuTp8DvXSBiugUwALff+PQOkUopDtrpRWiTAAmL4THyeAGQKCdLS4uNjET1o/L4QurtM2LFLg/s/TiFdQQyzOSnoin9ZZmXZg8kJBwIhH/btTYyYHa83hP/5bz3Ov6tDQ2N8TuYtoKFbAGL7dqaeuuFwejHzxAwfAchqMuDdq83IUPK/0n9+t4QiiteZfGxAU1N8GBDDwRHVT/R6J6xmL1SZ8btKt4CGfza8ff9UBgX9pCUVFivIi71A11EICpUare8URUW4eHSen3NjheJ3mppVJM9okZ+XGHr2pN6KnII8lJbEz5Yk6utpmk6ZJ09NyKCbSCaVwOunL0YRQoBOHMjjcz9HCqgHPxmwY3cOpicNONyaGBbguRkn9CNzuPjh7rjakkQNmp4OI2UWpGNhwUKJ/HR5SoJoaN4BdQa/gBkdscNI8TvHT6sx1ruMhobMSLEmaL8vP9dDW6TB/r3xzQETLWgWF7wYJzlGQ/VlPG470pWZpAEoceUqvzEzfn8IbQ+MOPteKR4P29DcUkjyFL+gjQV5TyYsmJl14NN/r6NTJr7rFS1oWPhDfkEGHo/NQqlSIRh04/DxA8jOjC8BwjGks42ux0wldjUo8d3n07j9Z2FCMMKtc/Pf/X7gb3+dwIl3dpLAro3mpxH1FSVoVpZ9GNebocoi20KI8rIlChI+C3HmDL/5TMy3NExX082PK9HHQjBK1MjLEZu6sJXPTMX++msD1Jk5OH2WG4VBlKAZGrSCLFFkzJuHnKRgaZqfcpl2QcOzKNHVYULdTtKUcqX4+u9mVNbxC9qIPvtNnQwGD/oG1siR6kPzvnKK8Yl2hMj68wYa5gqQRPCROshMPzpihsNuJiNaGmRBL/Yep2O2gV8Vd2HWg5k5L25/VgTDigdWexA3j8T/qI+MTeF7PX3iwajeg3S5EjabCQdbVOF/FGMP3kATCWDYHkYGbKQpueFyByGX0/LoxDl2nF/rKyu5dueOAWfOFVHpNaCDPNq7dudCreJXngrHU1aM0kh5X+OTXjpdgIZ6kgH1KyguzkQWh6cyb6AJRwD2dw+FHHT3rMDpWINUpkDAa0Ntgw5lxREcUZFMEGGfvm4bGRFlqK1WYI0qhE6Q6+A//iKuJDwvxUb/89sVBKVK1OxQ4/hxOdxrQXz3lR3Xf18V4U5j6yYq0AwP2rA8v4JAmozsM3IqtJiOs+cqY9tZjL9yu0MYHmbC74YBr5+CrUoobkZLQrlYGrvCv/i/RRSV5+LY0Qxk/HITtT8wIDs3i/OEQVGB5v79KUgUJMekSeFctaJhdwlqa/gN5eylzIKmffkkdG+AZHDA/DzwS2jQeL106o3bKRiNaNNUhMOH0tevT9ZYwP3AoBEXLurA9SUqGtCMP3JhzZW2XvlBRVeDJE2CC+/V8conJh88Wwrh1o0NoE5O2KHIoPDSan6B+7pNz0w78cP3S8jOy8PJM6Wor92aYzU2YqPTWYW6Bo5Upk2LEgVoWCpw2/050picFPqgwKrNiOaDOyjjIH5OtnDoY4HiA6Sutp7MgfSXNNOhPhsOtOQwWZyTtmrzwWT0YXbaBZPZjQxKSk9DEAry4JeWpiM7m+QUNzA6bIbBmkZW6UoKope/kjYdIs20vX0FR46V8WKtFgVo5qbdmJ410SnjgkSWQd7sNJw/y69T8PGYHSGZDGUlGwixEUOfkRm+9fz2NTcGSNYY+Hx0xSxQTZ3JiTUYzUFocmTIpIyG+j2ZcFMN5BAFzLtcPnR1WWC1uOjv2ailvKrWCypkvUF7Gxw0rxtAm5s5VJnEdtL095iglKsQyJTC7bBj76EaVJTHL/4j3DFhNvnR9tCK67fKn8sDQ+TG0NXmUBm27duHGFhYMJl+xIHJaS+KK9Ro3K1FXoEEVIz09e1UNghfJN+FL8jQQWnB+4+UUDQAR0fiSysU/KRZXiY5YtZJ6rYfCjphgnIJTpzkT2NiDsn//esUhTvokJv9guiDQxa8f70qHN4i+vuzaQ8JqU7UNWbg/SuZ9IFExlyK0AzbHj+yw++X4HALfzWTBQfNAGUZrLm9cHucdFen4cDRGtRW8SfLfPXFPIp1Rdjb/GLOR3QiKEkArq3a3mnH7E7tPzugzpXh/cs5nLzR8PDhMnRUPUO+/QMxLEB/7SAoaFbtAcxMO6DR0tdH97rJZMGhw/wY0ZiYwTQOVrD69mdbQzfbHq6g5Wjs6TFM/TUZgRVDAHsOqpGrjeDIiJhlLzpOPXWRi8OLyx/wm3slKGj6yCaSnS0lWaICX3+5QslvAehIO+CjuV0B3Lm7gnMXKunRjRfXBdNmXGRZbdoVuVBpsQKZ1N1Drg8DAWVuLoCqajlaWrg9MfX6VZTrSO4q4JeN/M62CQ1esseMkNxw7WYl7BSCMDtlwel3q7cYppYpub6704Qr12LXpFgtG+ZLUlPtGummd59++H4BtXVa7GrcegUN9FsoDjj/udEsEgC7CIAdbQ74KFe4aXcmTpxQRuScjWTsN/WxEs1GqHby7z/i15bF1iMYaEaGbNAWKklLUuDrL1YoWl6OvbtfGNGM5Fn+7jsjebpJDWXq6ibqMRAwlbVCpyQT+qtHf4CE27lZN0ZHnTBZAvC61yj3249Ll0tRVqGibII1WOzpuHp2a00ZF/mZxkatuPGH6ATg0lIpcnM163WM+WpD/WZkUfGDikruvNlv2osgoCH+oYvif89fLsPigg8sNPH96xXP12i1+HHnp1VIKEyxojRjC2AcJAe1/WynLMdFXLtRTc/0vAAaK3D0lJyLvX128pArsYcMc2d0UijoxvvX98v44h9PUFScQYY0KS5fq0BO9lbAMcCwdNsSyn6IpjGo8AkYpvF1dxtwvLU8rgHjke5ZENCMjpJ5nlwFzDzvdIYoW7ISO2o3vhgGiu4eN/YfzMH9O/NoIfvDr40dyR3tTgqGUmN4iKxgvzQmS0xOONFFMlJZRRYOnyhADWlgm6s5nDpdgOUlOzlBlVQOvwR5LwmnzAA3SiXZjh4r5Nx3Eylz3tSvr8dKrhYVWav5U7M3r0UQ0DAB7hgxljW1mnKyd744Yru6neTqzyRjWADqLNlzxyGLRuvtd6N+p5oAIcM/pUG0/TSDLnkILqcMSvVGPlRd7etPCRWZ5v94u24dEK9zCxiW3bC7/KjbIbyfKRyoBqlIZX1jDgVc8XcdCgqaZzNu8i35KQ3k1bTa4WEPBXGr6MqRYHDI/7yMB5NvvvrGgENHCtcBw9qNjxow/ti+XhyxQpdBhjkZZGEeOH1b5dKOhyY0782ja4Yb9TgcECL9+9CghbS7EA4JWOKE95Omo8OMfQe1rzjdlpf8cHikOLBfSkQBlhadlK+Tg6V5N74hwLxzvgg1FBT1a2NFpuNVaHqVrr3pGRduX9i+nylS5sfaj1UyrdBl8Z6VIdhJw0IPTEYPPri+1YBntwXwZCqEffvldOQSYKj6eMDnxg/fzGDJrKDS9cUURced/YZVtSou1yBbRIFWrwPV5LiD3ub04ey7G4WdhGq8njRt983Y2ZwN1SbTiH3Vh4fta9h3JJPc+htkeDK5ipHBZYodUeHWHyq4TRshAVivt+H6LzWJhWJEJPOOUV2c2oZcKoXL3QcUyTp4Aw3zJM8vuHDu8otcHMPyGr78xwJaTlahaFM+0cGjeajekY3ycjn5VLgV9h6NOSBVylGUz6PzJhLOvNRnluxO7Aq98RF/ztw3LZM30LRTVc4ysqlkbjKA3f3Rhr3ka2retZVh2RRqmZ0Zna0kBj6s/6Sz24STrbH7mWKdN9rfsQLbukoNBdkLe8qwdfMCmtXVAFlhrfT4Re0WWp2+WChI0ehfFzH7bI3sQj5UV4lbzbYT/Z7NruF3NzfMFEI3XkDTTVForBhQHjknN7fCPGHV2wEKGq/doaUQU26vwO0yeZD8Ybn5SlSK5FkizkHjoZSQR6NmEjQ3ytKLpa0yjY0Cxz+5Le6riVX/6iPQHD3OTV52LPzgHDTjZP2VkvNHDHfxZgKNDJkp7JKe/skXXkZ4G+NY9QyFSokDB4VxGbxubZyChkXJd3UZ0XpWXEYzVh9pgN67vHRdWHtHuK/cR45dZsw71lokiGNSEO1pgpyIPopfbajjvxLn2xgyQUayrGyyKJfxo6GFA8eb/j7Ub4NMzkJGuM9limaNnJ40fVTKdWcTVbASmQlkPdCKsgGojJ9oG5NlBuiJotpG8b0jxRlomDGPhT5e+lBcm7aRs3SZ6gFfvSHukq6P6Ikit1dC4Q/ZogM2Z6Dp67FRTrQGGpE9njVAYQXlOg0o1krUbZhCYdlLwGKjHyMaJ6CxrwYpftWMz/6y1ZgnNJe8rCLEgBUf3BTXul6mCzM6msi5e4IEYDE2TkDT1WFBaXUmtCI7ZVjKiprSXHXlnGw7bvxlwfS6ai25DcR5HMadej7KMtBTkcVog7PjRvG3DKQfW6W8KnGY4t+0TBbuyoLir90Sr9Ex7qAZHXauF4wuKRKX0Wxmag0sOa+xgf/o/Wg+iB9/XKTX85R0GorXHBBX0LAsg15K5j/9rvju4iGqsrWvhZ4OFLGavUZVI6afOHDxSlU0OOO9b1xBMznhgny9Vp247mKH3Y+ZZ15671J8YN7M8Z4uqp1MLoP6enF73eMGGpYC0tFuwv5DWt6RH25C9nZ3RZWK1FfxerMZ/cZGbdizv/CV+Olw++P773EDzfKil95lohSQevEZzQYHLLhw+UUyXjyJzPxrFrMPK1QyheXGZOcoqSQre8UtulmYa8MfkmDXHnG5DF63i7iB5sE9CyW45YrOaMauTIVKjvo45zOZKcC7r38VZksIEqqWmJeXjrIyytPSElqiBAxjTCep2XUU4sqiFsXe4gIawwqZ5lccpCaKT2Z4+MCMQ0e3/3ILuz4cDqoKQe82TFAe+aoDdKpqcPIdOZTbVHTmKCrPYqZS/pfEE/7wNuDGBTQdbeZ1AipE5pg0LPupPD17bzJ2wdK44sbsnAt2u5TefApQSRE5ZQRo6HllCeg5zbi0Hkonzi9U814yJNbFb3vbDnozgMWvfvZfwkfJv0yEznYjdjRGJ5jbrR56CTeIuRkLZufXqEKXCoWleSjIT8OpZhlyKWvibZma0TLCSXLgFFX3/N0N8dHvTXvZNmiGBu0orVBCvakwULSE46I/u0qeks3j488iswDbqZrn/Z8W8ZSqSwVIKMnWaOm9JB3y80lOIdmeq/COftLsiopVqNKJyxjK2fXE4mz7eo249amOC75va8xRVv+Gku0irc45vxiE1ZGBSiq/WlSgwsGDLOdqW0sI+2NWP7mnh4o5nRN3BOHLG9nWSfNobA1ZWiWloWxrmLDEjbYDeyZogApHt1I6b6StkSpi1Tekx/XqCTf3KIWcygmZzfQCbyK1mLnt9bA4W6rFfylyxvBFmKUlD6TpkqjV7HjKKpHsdXjEQnaZPFFHEMbVTqMfc5JNIn1LJapICMVHn+5OM/bs03Imh8RjD0+fUsVyox9XrieGmr15z7GdNHT8dxJjWk9zXIqULn16XI6sq5Fby1jtlsnxVRw4kh8P3nI2Rn+3mR6pzyQhO/K9cbaYKAeOCTSPxtfg9fqws5FjkzfdF9GS9AnV3NPRW5MVAldWeBsfWE3BmVkXbn1SFSW7xNE9JtB0d6zi4BGOT5kY6dNJTtP3PhC3NjJKEYTFJVmClwyJkcTRxwiP691wutw41CI+l8EMvUEQoHeiSopj+hZipWFUv2PlaofJHHD0lPgUiEg3EjV1R0cd2MuCmTi2YUS6gc39mM1o74F8enYHZLmNZQTuf9PfS+9jKtOxa1NxSu5nje8MUYFmYY5CAAwukvjFlcvESGIl0/+zaXrk60yJaAHD1tnZaSEnZxH5raKV1uLL+O2MFhVouukV2d17s0S54TGyeWTlZEDL0eMV2yHyr7/tbrdQmdt0NO8RV5pytHuLGDRGA71fMGvHxUvilPinnrrp7ewcUcYAszL9bjIFtNMpc4UqpfNtRIwWFOH6RwyaMZJl6hqztrxYEm5wvv5uWPFhcdGFU/T4uhjbI70ToyNWVFIuUw2HVUr52ntEoLFZghgetOLT/xSfY5IRaowe9SqvyqUqEBFthy/aPp9Ho1FCrsjBxfdjj+vhfdFvmTAiKt+nUM5qKj2v4emNxGgIxJ4A6usx4r1r4rw22V7KyqT0L7HlmM08CQsaFpdiNIdw+ao2Gl7y1nfqiRNBss1UVSVOPApvxOFoorCgUVOg84c3cykoSZwBz8wCvL+lYEtBa45olRr2FwqEBQ2zJogVMGwP1fW59NxO5E8Hpji/fQqEBc32p+B2hNaTKcBwS+FXR0940PBNsNR8HBU1ShE2uSmQOmmSm7+c7C4FGk7ImtyDpkCT3PzlZHcp0HBC1uQeNAWa5OYvJ7tLgYYTsib3oCnQJDd/OdldCjSckDW5B02BJrn5y8nuUqDhhKzJPWgKNMnNX052lwINJ2RN7kFToElu/nKyuxRoOCFrcg+aAk1y85eT3aVAwwlZk3vQFGiSm7+c7C4FGk7ImtyDpkCT3PzlZHcp0HBC1uQeNAWa5OYvJ7tLgYYTsib3oCnQJDd/Odnd/wPR31hsGNKvhgAAAABJRU5ErkJgggAIQAEIJAAAABgAAAACEMDbAQAAAAMAAAAAAAAAAAAAAAAAAAAbQAAAQAAAADQAAAABAAAAAgAAAAAAAL8AAAC/AAANQwAAAEMDAAAAAAAAgAAAAID//8tCAAAAgAAAAID+/7dCIQAAAAgAAABiAAAADAAAAAEAAAAVAAAADAAAAAQAAAAVAAAADAAAAAQAAABGAAAAFAAAAAgAAABUTlBQBgEAAFEAAACACgAAAAAAAAAAAABlAAAAWwAAAAAAAAAAAAAAAAAAAAAAAACNAAAAgAAAAFAAAAAwAAAAgAAAAAAKAAAAAAAAhgDuAGYAAABcAAAAKAAAAI0AAACAAAAAAQABAAAAAAAAAAAAAAAAAAAAAAAAAAAAAAAAAAAAAAD///8A///////////////////////4//////////////////////////j/////////////////////////+P/////////////////////////4//////////////////////////j/////////////////////////+P/////////////////////////4//////////////////////////j/////////////////////////+P/////////////////////////4//////////////////////////j/////////////////////////+P/////////////////////////4//////////////////////////j/////////////////////////+P/////////////////////////4//////////////////////////j/////////////////////////+P/////////////////////////4//////////////////////////j/////////////////////////+P/////////////////////////4//////////////////////////j/////////////////////////+P/////////////////////////4//////////////////////////j/////////////////////////+P/////////////////////////4//////////////////////////j/////////////////////////+P/////////////////////////4//////////////////////////j/////////////////////////+P/////////////////////////4//////////////////////////j/////////////////////////+P/////////////////////////4//////////////////////////j/////////////////////////+P/////////////////////////4//////////////////////////j/////////////////////////+P/////////////////////////4//////////////////////////j/////////////////////////+P/////////////////////////4//////////////////////////j/////////////////////////+P/////////////////////////4//////////////////////////j/////////////////////////+P/////////////////////////4//////////////////////////j/////////////////////////+P/////////////////////////4//////////////////////////j/////////////////////////+P/////////////////////////4//////////////////////////j/////////////////////////+P/////////////////////////4//////////////////////////j/////////////////////////+P/////////////////////////4//////////////////////////j/////////////////////////+P/////////////////////////4//////////////////////////j/////////////////////////+P/////////////////////////4//////////////////////////j/////////////////////////+P/////////////////////////4//////////////////////////j/////////////////////////+P/////////////////////////4//////////////////////////j/////////////////////////+P/////////////////////////4//////////////////////////j/////////////////////////+P/////////////////////////4//////////////////////////j/////////////////////////+P/////////////////////////4//////////////////////////j/////////////////////////+P/////////////////////////4//////////////////////////j/////////////////////////+P/////////////////////////4//////////////////////////j/////////////////////////+P/////////////////////////4//////////////////////////j/////////////////////////+P/////////////////////////4//////////////////////////j/////////////////////////+P/////////////////////////4//////////////////////////j/////////////////////////+P/////////////////////////4//////////////////////////j/////////////////////////+P/////////////////////////4//////////////////////////j/////////////////////////+P/////////////////////////4//////////////////////////j/////////////////////////+P/////////////////////////4//////////////////////////j/////////////////////////+P/////////////////////////4//////////////////////////j/////////////////////////+P/////////////////////////4//////////////////////////j/////////////////////////+P/////////////////////////4//////////////////////////j/////////////////////////+P/////////////////////////4//////////////////////////j/////////////////////////+P/////////////////////////4//////////////////////////j//1EAAAB4jgAAAAAAAAAAAABlAAAAWwAAAAAAAAAAAAAAAAAAAAAAAACNAAAAgAAAAFAAAAAoAAAAeAAAAACOAAAAAAAAxgCIAGYAAABcAAAAKAAAAI0AAACAAAAAAQAQAAAAAAAAAAAAAAAAAAAAAAAAAAAAAAA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D/f/9//3//f/9//3//f/9//3//f/9//3//f/9//3//f/9//3//f/9//3//f/9//3//f/9//3//f/9//3//f/9//3//f/9//3//f/9//3//f/9//3//f/9//3//f/9//38eY/9//3//f/9//3//f/9//3//f/9//3//f/9//3//f/9//3//f/9//3//f/9//3//f/9//3//f/9//3//f/9//3//f/9//3//f/9//3//f/9//3//f/9//3//f/9//3//f/9//3//f/9//3//f/9//3//f/9//3//f/9//3//f/9//3//f/9//3//f/9//3//f/9//3//f/9//3//f/9//3//f/9//3//f/9//3//f/9//3//f/9//38AAP9//3//f/9//3//f/9//3//f997/3//f/9//3//f/9//3//f/9//3//f/9//3//f/9//3//f/9//3//f/9//3//f/9//3//f/9//3//f/9//3//f/9//3//f/9//3//f51WHmP/f/9//3//f/9//3//f/9//3//f/9//3//f/9//3//f/9//3//f/9//3//f/9//3//f/9//3//f/9//3//f/9//3//f/9//3//f/9//3//f/9//3//f/9//3//f/9//3//f/9//3//f/9//3//f/9//3//f/9//3//f/9//3//f/9//3//f/9//3//f/9//3//f/9//3//f/9//3//f/9//3//f/9//3//f/9//3//f/9//3//fwAA/3//f/9//3//f/9//3//f997nVK/d/9//3//f/9//3//f/9//3//f/9//3//f/9//3//f/9//3//f/9//3//f/9//3//f/9//3//f/9//3//f/9//3//f/9//3//f/9/Xm88Sv97/3//f/9//3//f/9//3//f/9//3//f/9//3//f/9//3//f/9//3//f/9//3//f/9//3//f/9//3//f/9//3//f/9//3//f/9//3//f/9//3//f/9//3//f/9//3//f/9//3//f/9//3//f/9//3//f/9//3//f/9//3//f/9//3//f/9//3//f/9//3//f/9//3//f/9//3//f/9//3//f/9//3//f/9//3//f/9//3//f/9/AAD/f/9//3//f/9//3//f/9//3/dWv5e/3//f/9//3//f/9//3//f/9//3//f/9//3//f/9//3//f/9//3//f/9//3//f/9//3//f/9//3//f/9//3//f/9//3//f/9//3//fztKf2//f/9//3//f/9//3//f/9//3//f/9//3//f/9//3//f/9//3//f/9//3//f/9//3//f/9//3//f/9//3//f/9//3//f/9//3//f/9//3//f/9//3//f/9//3//f/9//3//f/9//3//f/9//3//f/9//3//f/9//3//f/9//3//f/9//3//f/9//3//f/9//3//f/9//3//f/9//3//f/9//3//f/9//3//f/9//3//f/9//38AAP9//3//f/9//3//f/9//3//f997W0r/e/9//3//f/9//3//f/9//3//f/9//3//f/9//3//f/9//3//f/9//3//f/9//3//f/9//3//f/9//3//f/9//3//f/9//3//f/9/HmO9Uv9//3//f/9//3//f/9//3//f/9//3//f/9//3//f/9//3//f/9//3//f/9//3//f/9//3//f/9//3//f/9//3//f/9//3//f/9//3+/d95a/3//f/9//3//f/9//3//f/9//3//f/9//3//f/9//3//f/9//3//f/9//3//f/9//3//f/9//3//f/9//3//f/9//3//f/9//3//f/9//3//f/9//3//f/9//3//f/9//3//fwAA/3//f/9//3//f/9//3//f/9//38eY/1e/3//f/9//3//f/9//3//f/9//3//f/9//3//f/9//3//f/9//3//f/9//3//f/9//3//f/9//3//f/9//3//f/9//3//f/9//3+/dzxKn3P/f/9//3//f/9//3//f/9//3//f/9//3//f/9//3//f/9//3//f/9//3//f/9//3//f/9//3//f/9//3//f/9//3//f/9//3//f35v3VrdWv9//3//f/9//3//f/9//3//f/9//3//f/9//3//f/9//3//f/9//3//f/9//3//f/9//3//f/9//3//f/9//3//f/9//3//f/9//3//f/9//3//f/9//3//f/9//3//f/9/AAD/f/9//3//f/9//3//f/9//3//f793XE7/e/9//3//f/9//3//f/9//3//f/9//3//f/9//3//f/9//3//f/9//3//f/9//3//f/9//3//f/9//3//f/9//3//f/9//3//f/9/nFI/Z/9//3//f/9//3//f/9//3//f/9//3//f/9//3//f/9//3//f/9//3//f/9//3//f/9//3//f/9//3//f/9//3//f/9//3//f/9//3/fe1xKf2//f/9//3//f/9//3//f/9//3//f/9//3//f/9//3//f/9//3//f/9//3//f/9//3//f/9//3//f/9//3//f/9//3//f/9//3//f/9//3//f/9//3//f/9//3//f/9//38AAP9//3//f/9//3//f/9//3//f/9//3/dWj5n/3//f/9//3//f/9//3//f/9//3//f/9//3//f/9//3//f/9//3//f/9//3//f/9//3//f/9//3//f/9//3//f/9//3//f/9//38+Z51S/3//f/9//3//f/9//3//f/9//3//f/9//3//f/9//3//f/9//3//f/9//3//f/9//3//f/9//3//f/9//3//f/9//3//f/9//3//f/9/PmedUv9//3//f/9//3//f/9//3//f/9//3//f/9//3//f/9//3//f/9//3//f/9//3//f/9//3//f/9//3//f/9//3//f/9//3//f/9//3//f/9//3//f/9//3//f/9//3//fwAA/3//f/9//3//f/9//3//f/9//3//f593XE7/f/9//3//f/9//3//f/9//3//f/9//3//f/9//3//f/9//3//f/9//3//f/9//3//f/9//3//f/9//3//f/9//3//f/9//3//f793W0q/d/9//3//f/9//3//f/9//3//f/9//3//f/9//3//f/9//3//f/9//3//f/9//3//f/9//3//f/9//3//f/9//3//f/9//3//f/9//3//f1tKX2v/f/9//3//f/9//3//f/9//3//f/9//3//f/9//3//f/9//3//f/9//3//f/9//3//f/9//3//f/9//3//f/9//3//f/9//3//f/9//3//f/9//3//f/9//3//f/9/AAD/f/9//3//f/9//3//f/9//3//f/9//3/eWj5n/3//f/9//3//f/9//3//f/9//3//f/9//3//f/9//3//f/9//3//f/9//3//f/9//3//f/9//3//f/9//3//f/9//3//f/9//3+8Wl9n33v/f/9//3//f/9//3//f/9//3//f/9//3//f/9//3//f/9//3//f/9//3//f/9//3//f/9//3//f/9//3//f/9//3//f/9//3//f/9/Pmt8Uv9//3//f/9//3//f/9//3//f/9//3//f/9//3//f/9//3//f/9//3//f/9//3//f/9//3//f/9//3//f/9//3//f/9//3//f/9//3//f/9//3//f/9//3//f/9//38AAP9//3//f/9//3//f/9//3//f/9//3//f15vfE7/f/9//3//f/9//3//f/9//3//f/9//3//f/9//3//f/9//3//f/9//3//f/9//3//f/9//3//f/9//3//f/9//3//f/9//3//f59zfE7/f/9//3//f/9//3//f/9//3//f/9//3//f/9//3//f/9//3//f/9//3//f/9//3//f/9//3//f/9//3//f/9//3//f/9//3//f/9//3//f3xOXmv/f/9//3//f/9//3//f/9//3//f/9//3//f/9//3//f/9//3//f/9//3//f/9//3//f/9//3//f/9//3//f/9//3//f/9//3//f/9//3//f/9//3//f/9//3//fwAA/3//f/9//3//f/9//3//f/9//3//f/9//3+dUj5n/3//f/9//3//f/9//3//f/9//3//f/9//3//f/9//3//f/9//3//f/9//3//f/9//3//f/9//3//f/9//3//f/9//3//f/9//398Up9z/3//f/9//3//f/9//3//f/9//3//f/9//3//f/9//3//f/9//3//f/9//3//f/9//3//f/9//3//f/9//3//f/9//3//f/9//3//f/9/HWO9Vv9//3//f/9//3//f/9//3//f/9//3//f/9//3//f/9//3//f/9//3//f/9//3//f/9//3//f/9//3//f/9//3//f/9//3//f/9//3//f/9//3//f/9//3//f/9/AAD/f/9//3//f/9//3//f/9//3//f/9//3//f39vW0r/f/9//3//f/9//3//f/9//3//f/9//3//f/9//3//f/9//3//f/9//3//f/9//3//f/9//3//f/9//3//f/9//3//f/9//3//f15r3Vr/f/9//3//f/9//3//f/9//3//f/9//3//f/9//3//f/9//3//f/9//3//f/9//3//f/9//3//f/9//3//f/9//3//f/9//3//f/9//3/feztGv3P/f/9//3//f/9//3//f/9//3//f/9//3//f/9//3//f/9//3//f/9//3//f/9//3//f/9//3//f/9//3//f/9//3//f/9//3//f/9//3//f/9//3//f/9//38AAP9//3//f/9//3//f/9//3//f/9//3//f/9//399Tn5v/3//f/9//3//f/9//3//f/9//3//f/9//3//f/9//3//f/9//3//f/9//3//f/9//3//f/9//3//f/9//3//f/9//3//f/9//387Rr93/3//f/9//3//f/9//3//f/9//3//f/9//3//f/9//3//f/9//3//f/9//3//f/9//3//f/9//3//f/9//3//f/9//3//f/9//3//f/9/vVq9Vv9//3//f/9//3//f/9//3//f/9//3//f/9//3//f/9//3//f/9//3//f/9//3//f/9//3//f/9//3//f/9//3//f/9//3//f/9//3//f/9//3//f/9//3//fwAA/3//f/9//3//f/9//3//f/9//3//f/9//3//fz5rvVb/f/9//3//f/9//3//f/9//3//f/9//3//f/9//3//f/9//3//f/9//3//f/9//3//f/9//3//f/9//3//f/9//3//f/9//3//f91aPmf/f/9//3//f/9//3//f/9//3//f/9//3//f/9//3//f/9//3//f/9//3//f/9//3//f/9//3//f/9//3//f/9//3//f/9//3//f/9//39+b1xK33v/f/9//3//f/9//3//f/9//3//f/9//3//f/9//3//f/9//3//f/9//3//f/9//3//f/9//3//f/9//3//f/9//3//f/9//3//f/9//3//f/9//3//f/9/AAD/f/9//3//f/9//3//f/9//3//f/9//3//f/9//398Tp9z/3//f/9//3//f/9//3//f/9//3//f/9//3//f/9//3//f/9//3//f/9//3//f/9//3//f/9//3//f/9//3//f/9//3//f/9/n3OdUv9//3//f/9//3//f/9//3//f/9//3//f/9//3//f/9//3//f/9//3//f/9//3//f/9//3//f/9//3//f/9//3//f/9//3//f/9//3//f/9/nFYeY/9//3//f/9//3//f/9//3//f/9//3//f/9//3//f/9//3//f/9//3//f/9//3//f/9//3//f/9//3//f/9//3//f/9//3//f/9//3//f/9//3//f/9//38AAP9//3//f/9//3//f/9//3//f/9//3//f/9//3//fz5nnFL/f/9//3//f/9//3//f/9//3//f/9//3//f/9//3//f/9//3//f/9//3//f/9//3//f/9//3//f/9//3//f/9//3//f/9//3//f1tOf2//f/9//3//f/9//3//f/9//3//f/9//3//f/9//3//f/9//3//f/9//3//f/9//3//f/9//3//f/9//3//f/9//3//f/9//3//f/9//39ea1tK/3//f/9//3//f/9//3//f/9//3//f/9//3//f/9//3//f/9//3//f/9//3//f/9//3//f/9//3//f/9//3//f/9//3//f/9//3//f/9//3//f/9//3//fwAA/3//f/9//3//f/9//3//f/9//3//f/9//3//f/9/33tcTt93/3//f/9//3//f/9//3//f/9//3//f/9//3//f/9//3//f/9//3//f/9//3//f/9//3//f/9//3//f/9//3//f/9//3//f/9/PmecUv9//3//f/9//3//f/9//3//f/9/f2+dUv9aP2f/f/9//3//f/9//3//f/9//3//f/9//3//f/9//3//f/9//3//f/9//3//f/9//3//f/9/XEpfa/9//3//f/9//3//f/9//3//f/9//3//f/9//3//f/9//3//f/9//3//f/9//3//f/9//3//f/9//3//f/9//3//f/9//3//f/9//3//f/9//3//f/9/AAD/f/9//3//f/9//3//f/9//3//f/9//3//f/9//3//fx5j3Vr/f/9//3//f/9//3//f/9//3//f/9//3//f/9//3//f/9//3//f/9//3//f/9//3//f/9//3//f/9//3//f/9//3//f/9//3/fe1xKv3f/f/9//3//f/9//3//f/9//3/fe9xeOkpbSn1On2+/d/9//3//f/9//3//f/9//3//f/9//3//f/9//3//f/9//3//f/9//3//f/9//38dY71W/3//f/9//3//f/9//3//f/9//3//f/9//3//f/9//3//f/9//3//f/9//3//f/9//3//f/9//3//f/9//3//f/9//3//f/9//3//f/9//3//f/9//38AAP9//3//f/9//3//f/9//3//f/9//3//f/9//3//f/9//39cSv9//3//f/9//3//f/9//3//f/9//3//f/9//3//f/9//3//f/9//3//f/9//3//f/9//3//f/9//3//f/9//3//f/9//3//f/9/3Vr+Xv9//3//f/9//3//f/9//3//f/9//3/ff59zHWe7Vp1S/15fa993/3//f/9//3//f/9//3//f/9//3//f/9//3//f/9//3//f/9//3//f/9/O0qfc/9//3//f/9//3//f/9//3//f/9//3//f/9//3//f/9//3//f/9//3//f/9//3//f/9//3//f/9//3//f/9//3//f/9//3//f/9//3//f/9//3//fwAA/3//f/9//3//f/9//3//f/9//3//f/9//3//f/9//3//f91a3Vr/f/9//3//f/9//3//f/9//3//f/9//3//f/9//3//f/9//3//f/9//3//f/9//3//f/9//3//f/9//3//f/9//3//f/9//3+/d1tK/3//f/9//3//f/9//3//f/9//3//f/9//3//f/9/v3deax5j3lr+Xp9z/3//f/9//3//f/9//3//f/9//3//f/9//3//f/9//3//f/9//3/dWpxS/3//f/9//3//f/9//3//f/9//3//f/9//3//f/9//3//f/9//3//f/9//3//f/9//3//f/9//3//f/9//3//f/9//3//f/9//3//f/9//3//f/9/AAD/f/9//3//f/9//3//f/9//3//f/9//3//f/9//3//f/9/v3dcTv9//3//f/9//3//f/9//3//f/9//3//f/9//3//f/9//3//f/9//3//f/9//3//f/9//3//f/9//3//f/9//3//f/9//3//f/9/nVZfa/9//3//f/9//3//f/9//3//f/9//3//f/9//3//f/9//3/fe59z/l7eWl9r/3//f/9//3//f/9//3//f/9//3//f/9//3//f/9//3//f59zXEq/d/9//3//f/9//3//f/9//3//f/9//3//f/9//3//f/9//3//f/9//3//f/9//3//f/9//3//f/9//3//f/9//3//f/9//3//f/9//3//f/9//38AAP9//3//f/9//3//f/9//3//f/9//3//f/9//3//f/9//3//f51WPmf/f/9//3//f/9//3//f/9//3//f/9//3//f/9//3//f/9//3//f/9//3//f/9//3//f/9//3//f/9//3//f/9//3//f/9//39+b3xO/3//f/9//3//f/9//3//f/9//3//f/9//3//f/9//3//f/9//3//f793/mK9Vt5WHl+fb997/3//f/9//3//f/9//3//f/9//3//f/9//3+cUv5e/3//f/9//3//f/9//3//f/9//3//f/9//3//f/9//3//f/9//3//f/9//3//f/9//3//f/9//3//f/9//3//f/9//3//f/9//3//f/9//3//fwAA/3//f/9//3//f/9//3//f/9//3//f/9//3//f/9//3//f/9/v3dcSv9//3//f/9//3//f/9//3//f/9//3//f/9//3//f/9//3//f/9//3//f/9//3//f/9//3//f/9//3//f/9//3//f/9//3//f/9/W0qfc/9//3//f/9//3//f/9//3//f/9//3//f/9//3//f/9//3//f/9//3//f/9/v3d/b39vv3f/f/9//3//f/9//3//f/9//3//f/9//3//f39zXEr/e/9//3//f/9//3//f/9//3//f/9//3//f/9//3//f/9//3//f/9//3//f/9//3//f/9//3//f/9//3//f/9//3//f/9//3//f/9//3//f/9/AAD/f/9//3//f/9//3//f/9//3//f/9//3//f/9//3//f/9//3//f5xSXmv/f/9//3//f/9//3//f/9//3//f/9//3//f/9//3//f/9//3//f/9//3//f/9//3//f/9//3//f/9//3//f/9//3//f/9//38eZ91a/3//f/9//3//f/9//3//f/9//3//f/9//3//f/9//3//f/9//3//f/9//3//f/9//3//f/9//3//f/9//3//f/9//3//f/9//3//f/9//398Th5j/3//f/9//3//f/9//3//f/9//3//f/9//3//f/9//3//f/9//3//f/9//3//f/9//3//f/9//3//f/9//3//f/9//3//f/9//3//f/9//38AAP9//3//f/9//3//f/9//3//f/9//3//f/9//3//f/9//3//f/9/fm+9Vv9//3//f/9//3//f/9//3//f/9//3//f/9//3//f/9//3//f/9//3//f/9//3//f/9//3//f/9//3//f/9//3//f/9//3//f997XE7fe/9//3//f/9//3//f/9//3//f/9//3//f/9//3//f/9//3//f/9//3//f/9//3//f/9//3//f/9//3//f/9//3//f/9//3//f/9//3//fx1jfFL/f/9//3//f/9//3//f/9//3//f/9//3//f/9//3//f/9//3//f/9//3//f/9//3//f/9//3//f/9//3//f/9//3//f/9//3//f/9//3//fwAA/3//f/9//3//f/9//3//f/9//3//f/9//3//f/9//3//f/9//3//f3xOn3P/f/9//3//f/9//3//f/9//3//f/9//3//f/9//3//f/9//3//f/9//3//f/9//3//f/9//3//f/9//3//f/9//3//f/9//3/dWj5n/3//f/9//3//f/9//3//f/9//3//f/9//3//f/9//3//f/9//3//f/9//3//f/9//3//f/9//3//f/9//3//f/9//3//f/9//3//f/9//386Sn9v/3//f/9//3//f/9//3//f/9//3//f/9//3//f/9//3//f/9//3//f/9//3//f/9//3//f/9//3//f/9//3//f/9//3//f/9//3//f/9/AAD/f/9//3//f/9//3//f/9//3//f/9//3//f/9//3//f/9//3//f/9/X2t8Tv9//3//f/9//3//f/9//3//f/9//3//f/9//3//f/9//3//f/9//3//f/9//3//f/9//3//f/9//3//f/9//3//f/9//3//f59zXE7/f/9//3//f/9//3//f/9//3//f/9//3//f/9//3//f/9//3//f/9//3//f/9//3//f/9//3//f/9//3//f/9//3//f/9//3//f/9//3//f91anFL/f/9//3//f/9//3//f/9//3//f/9//3//f/9//3//f/9//3//f/9//3//f/9//3//f/9//3//f/9//3//f/9//3//f/9//3//f/9//38AAP9//3//f/9//3//f/9//3//f/9//3//f/9//3//f/9//3//f/9//3//f1tOv3P/f/9//3//f/9//3//f/9//3//f/9//3//f/9//3//f/9//3//f/9//3//f/9//3//f/9//3//f/9//3//f/9//3//f/9//3+cVl5r/3//f/9//3//f/9//3//f/9//3//f/9//3//f/9//3//f/9//3//f/9//3//f/9//3//f/9//3//f/9//3//f/9//3//f/9//3//f/9/33tcSp9z/3//f/9//3//f/9//3//f/9//3//f/9//3//f/9//3//f/9//3//f/9//3//f/9//3//f/9//3//f/9//3//f/9//3//f/9//3//fwAA/3//f/9//3//f/9//3//f/9//3//f/9//3//f/9//3//f/9//3//f/9//V7dVv9//3//f/9//3//f/9//3//f/9//3//f/9//3//f/9//3//f/9//3//f/9//3//f/9//3//f/9//3//f/9//3//f/9//3//fz5rnVL/f/9//3//f/9//3//f/9//3//f/9//3//f/9//3//f/9//3//f/9//3//f/9//3//f/9//3//f/9//3//f/9//3//f/9//3//f/9//3//f7xa3lr/f/9//3//f/9//3//f/9//3//f/9//3//f/9//3//f/9//3//f/9//3//f/9//3//f/9//3//f/9//3//f/9//3//f/9//3//f/9/AAD/f/9//3//f/9//3//f/9//3//f/9//3//f/9//3//f/9//3//f/9//3/feztK/3v/f/9//3//f/9//3//f/9//3//f/9//3//f/9//3//f/9//3//f/9//3//f/9//3//f/9//3//f/9//3//f/9//3//f/9//387Sp9z/3//f/9//3//f/9//3//f/9//3//f/9//3//f/9//3//f/9//3//f/9//3//f/9//3//f/9//3//f/9//3//f/9//3//f/9//3//f/9/n3NbSp9z/3//f/9//3//f/9//3//f/9//3//f/9//3//f/9//3//f/9//3//f/9//3//f/9//3//f/9//3//f/9//3//f/9//3//f/9//38AAP9//3//f/9//3//f/9//3//f/9//3//f/9//3//f/9//3//f/9//3//f/9//mIdY/9//3//f/9//3//f/9//3//f/9//3//f/9//3//f/9//3//f/9//3//f/9//3//f/9//3//f/9//3//f/9//3//f/9//3//fx1jvVb/f/9//3//f/9//3//f/9//3//f/9//3//f/9//3//f/9//3//f/9//3//f/9//3//f/9//3//f/9//3//f/9//3//f/9//3//f/9//3//f71W/V7/f/9//3//f/9//3//f/9//3//f/9//3//f/9//3//f/9//3//f/9//3//f/9//3//f/9//3//f/9//3//f/9//3//f/9//3//fwAA/3//f/9//3//f/9//3//f/9//3//f/9//3//f/9//3//f/9//3//f/9//3+/d1xK33v/f/9//3//f/9//3//f/9//3//f/9//3//f/9//3//f/9//3//f/9//3//f/9//3//f/9//3//f/9//3//f/9//3//f/9/33tcSv97/3//f/9//3//f/9//3//f/9//3//f/9//3//f/9//3//f/9//3//f/9//3//f/9//3//f/9//3//f/9//3//f/9//3//f/9//3//f/9/XmtcTt97/3//f/9//3//f/9//3//f/9//3//f/9//3//f/9//3//f/9//3//f/9//3//f/9//3//f/9//3//f/9//3//f/9//3//f/9/AAD/f/9//3//f/9//3//f/9//3//f/9//3//f/9//3//f/9//3//f/9//3//f/9/nFYeY/9//3//f/9//3//f/9//3//f/9//3//f/9//3//f/9//3//f/9//3//f/9//3//f/9//3//f/9//3//f/9//3//f/9//3//f7xWX2v/f/9//3//f/9//3//f/9//3//f/9//3//f/9//3//f/9//3//f/9//3//f/9//3//f/9//3//f/9//3//f/9//3//f/9//3//f/9//3//f3tOHmP/f/9//3//f/9//3//f/9//3//f/9//3//f/9//3//f/9//3//f/9//3//f/9//3//f/9//3//f/9//3//f/9//3//f/9//38AAP9//3//f/9//3//f/9//3//f/9//3//f/9//3//f/9//3//f/9//3//f/9//39/b1tK/3//f/9//3//f/9//3//f/9//3//f/9//3//f/9//3//f/9//3//f/9//3//f/9//3//f/9//3//f/9//3//f/9//3//f/9/fm+cUv9//3//f/9//3//f/9//3//f/9//3//f/9//3//f/9//3//f/9//3//f/9//3//f/9//3//f/9//3//f/9//3//f/9//3//f/9//3//f/9/Pmt8Tv9//3//f/9//3//f/9//3//f/9//3//f/9//3//f/9//3//f/9//3//f/9//3//f/9//3//f/9//3//f/9//3//f/9//3//fwAA/3//f/9//3//f/9//3//f/9//3//f/9//3//f/9//3//f/9//3//f/9//3//f/9/fFJ+a/9//3//f/9//3//f/9//3//f/9//3//f/9//3//f/9//3//f/9//3//f/9//3//f/9//3//f/9//3//f/9//3//f/9//3//f3xOn3P/f/9//3//f/9//3//f/9//3//f/9//3//f/9//3//f/9//3//f/9//3//f/9//3//f/9//3//f/9//3//f/9//3//f/9//3//f/9//3//f3xOXmv/f/9//3//f/9//3//f/9//3//f/9//3//f/9//3//f/9//3//f/9//3//f/9//3//f/9//3//f/9//3//f/9//3//f/9/AAD/f/9//3//f/9//3//f/9//3//f/9//3//f/9//3//f/9//3//f/9//3//f/9//38+a3xO/3//f/9//3//f/9//3//f/9//3//f/9//3//f/9//3//f/9//3//f/9//3//f/9//3//f/9//3//f/9//3//f/9//3//f/9/HWO9Vv9//3//f/9//3//f/9//3//f/9//3//f/9//3//f/9//3//f/9//3//f/9//3//f/9//3//f/9//3//f/9//3//f/9//3//f/9//3//f/9/PWd8Tv9//3//f/9//3//f/9//3//f/9//3//f/9//3//f/9//3//f/9//3//f/9//3//f/9//3//f/9//3//f/9//3//f/9//38AAP9//3//f/9//3//f/9//3//f/9//3//f/9//3//f/9//3//f/9//3//f/9//3//f/9/W0q/d/9//3//f/9//3//f/9//3//f/9//3//f/9//3//f/9//3//f/9//3//f/9//3//f/9//3//f/9//3//f/9//3//f/9//3/feztK33v/f/9//3//f/9//3//f/9//3//f/9//3//f/9//3//f/9//3//f/9//3//f/9//3//f/9//3//f/9//3//f/9//3//f/9//3//f/9//3//f1tKPmf/f/9//3//f/9//3//f/9//3//f/9//3//f/9//3//f/9//3//f/9//3//f/9//3//f/9//3//f/9//3//f/9//3//fwAA/3//f/9//3//f/9//3//f/9//3//f/9//3//f/9//3//f/9//3//f/9//3//f/9//3/9YrxW/3//f/9//3//f/9//3//f/9//3//f/9//3//f/9//3//f/9//3//f/9//3//f/9//3//f/9//3//f/9//3//f/9//3//f/9/3VrdWv9//3//f/9//3//f/9//3//f/9//3//f/9//3//f/9//3//f/9//3//f/9//3//f/9//3//f/9//3//f/9//3//f/9//3//f/9//3//f/9/HWOcUv9//3//f/9//3//f/9//3//f/9//3//f/9//3//f/9//3//f/9//3//f/9//3//f/9//3//f/9//3//f/9//3//f/9/AAD/f/9//3//f/9//3//f/9//3//f/9//3//f/9//3//f/9//3//f/9//3//f/9//3//f997XErfd/9//3//f793/3//f/9//3//f/9//3//f/9//3//f/9//3//f/9//3//f/9//3//f/9//3//f/9//3//f/9//3//f/9//3+fc3xO/3//f/9//3//f/9//3//f/9//3//f/9//3//f/9//3//f/9//3//f/9//3//f/9//3//f/9//3//f/9//3//f/9//3//f/9//3//f/9//3/fe1xKn3P/f/9//3//f/9//3//f/9//3//f/9//3//f/9//3//f/9//3//f/9//3//f/9//3//f/9//3//f/9//3//f/9//38AAP9//3//f/9//3//f/9//3//f/9//3//f/9//3//f/9//3//f/9//3//f/9//3//f/9//3/dWt1a/3//f/9/vVZeZ/9//3//f/9//3//f/9//3//f/9//3//f/9//3//f/9//3//f/9//3//f/9//3//f/9//3//f/9//3//f/9/nFJ/b/9//3//f/9//3//f/9//3//f/9//3//f/9//3//f/9//3//f/9//3//f/9//3//f/9//3//f/9//3//f/9//3//f/9//3//f/9//3//f/9/vFbdWv9//3//f/9//3//f/9//3//f/9//3//f/9//3//f/9//3//f/9//3//f/9//3//f/9//3//f/9//3//f/9//3//fwAA/3//f/9//3//f/9//3//f/9//3//f/9//3//f/9//3//f/9//3//f/9//3//f/9//3//f997W0r/f/9//3+/d5xSf2v/f/9//3/fe59z/3//f/9//3//f/9//3//f/9//3//f/9//3//f/9//3//f/9//3//f/9//3//f/9//39/b3xO/3//f/9//3//f/9//3//f/9//3//f/9//3//f/9//3//f/9//3//f/9//3//f/9//3//f/9//3//f/9//3//f/9//3//f/9//3//f/9//3+/d1tKv3f/f/9//3//f/9//3//f/9//3//f/9//3//f/9//3//f/9//3//f/9//3//f/9//3//f/9//3//f/9//3//f/9/AAD/f/9//3//f/9//3//f/9//3//f/9//3//f/9//3//f/9//3//f/9//3//f/9//3//f/9//3/dWh1f/3//f/9/33v+Xr93/3//f/1iGkZ7Tr93/3//f/9//3//f/9//3//f/9//3//f/9//3//f/9//3//f/9//3//f/9//3//f/9/fE6/d/9//3//f/9//3//f/9//3//f/9//3//f/9//3//f/9//3//f/9//3//f/9//3//f/9//3//f/9//3//f/9//3//f/9//3//f/9//3//f/9/3VrdWv9//3//f/9//3//f/9//3//f/9//3//f/9//3//f/9//3//f/9//3//f/9//3//f/9//3//f/9//3//f/9//38AAP9//3//f/9//3//f/9//3//f/9//3//f/9//3//f/9//3//f/9//3//f/9//3//f/9//3//f793fE7/f/9//3//f997P2f/f/9/n3P9XvxevVafb/9//3//f/9//3//f/9//3//f/9//3//f/9//3//f/9//3//f/9//3//f/9//3/9Yt1a/3//f/9//3//f/9//3//f/9//3//f/9//3//f/9//3//f/9//3//f/9//3//f/9//3//f/9//3//f/9//3//f/9//3//f/9//3//f/9//39+b1tKn3P/f/9//3//f/9//3//f/9//3//f/9//3//f/9//3//f/9//3//f/9//3//f/9//3//f/9//3//f/9//3//fwAA/3//f/9//3//f/9//3//f/9//3//f/9//3//f/9//3//f/9//3//f/9//3//f/9//3//f/9//3+8Vl5n/3//f/9//3+fdz9n/3//f91a/3+fd3xSf2//f/9//3//f/9//3//f/9//3//f/9//3//f/9//3//f/9//3//f/9//3//f997O0rfe/9//3//f/9//3//f/9//3//f/9//3//f/9//3//f/9//3//f/9//3//f/9//3//f/9//3//f/9//3//f/9//3//f/9//3//f/9//3//f/9/m1LdWv9//3//f/9//3//f/9//3//f/9//3//f/9//3//f/9//3//f/9//3//f/9//3//f/9//3//f/9//3//f/9/AAD/f/9//3//f/9//3//f/9//3//f/9//3//f/9//3//f/9//3//f/9//3//f/9//3//f/9//3//f593fE7/f/9//3//f/9/X2tfZ/9/X2ufb/9/v3edUn9r/3//f793/V5ea793/3//f/9//3//f/9//3//f/9//3//f/9//3//f/9//3/dWh5j/3//f/9//3//f/9//3//f/9//3//f/9//3//f/9//3//f/9//3//f/9//3//f/9//3//f/9//3//f/9//3//f/9//3//f/9//3//f/9//39eb1tK/3v/f/9//3//f/9//3//f/9//3//f/9//3//f/9//3//f/9//3//f/9//3//f/9//3//f/9//3//f/9//38AAP9//3//f/9//3//f/9//3//f/9//3//f/9//3//f/9//3//f/9//3//f/9//3//f/9//3//f/9//3+9Vn5r/3//f/9//3//f/5en3N/b71W/3//f997HmN/b/9/OkqbVppWe1KcUp9z/3//f/9//3//f/9//3//f/9//3//f/9//3//f793XE7fe/9//3//f/9//3//f/9//3//f/9//3//f/9//3//f/9//3//f/9//3//f/9//3//f/9//3//f/9//3//f/9//3//f/9//3//f/9//3//f/9/e079Xv9//3//f/9//3//f/9//3//f/9//3//f/9//3//f/9//3//f/9//3//f/9//3//f/9//3//f/9//3//fwAA/3//f/9//3//f/9//3//f/9//3//f/9//3//f/9//3//f/9//3//f/9//3//f/9//3//f/9//3//f15rnFL/f/9/f2v/f/9//3/+Xp9zfE7/e/9//3/fe/5ef2s7Sp9z/3//f39vnFIeX39v/3//f/9//3//f5tSvVbfd/9//3//f/9//398Un9v/3//f/9//3//f/9//3//f/9//3//f/9//3//f/9//3//f/9//3//f/9//3//f/9//3//f/9//3//f/9//3//f/9//3//f/9//3//f/9//38+Z3xO/3//f/9//3//f/9//3//f/9//3//f/9//3//f/9//3//f/9//3//f/9//3//f/9//3//f/9//3//f/9/AAD/f/9//3//f/9//3//f/9//3//f/9//3//f/9//3//f/9//3//f/9//3//f/9//3//f/9//3//f/9//39bSp9vn3NbSn5v/3//f997vVadUv1e/3//f/9/33v+XjpGn3P/f/9//3//f15rnVadVn9v/3v/f91eWk67VnxOv3P/f/9//3//fz5nfE7/f/9//3//f/9//3//f/9//3//f/9//3//f/9//3//f/9//3//f/9//3//f/9//3//f/9//3//f/9//3//f/9//3//f/9//3//f/9//3//f/9/OkY+Z/9//3//f/9//3//f/9//3//f/9//3//f/9//3//f/9//3//f/9//3//f/9//3//f/9//3//f/9//38AAP9//3//f/9//3//f/9//3//f/9//3//f/9//3//f/9//3//f/9//3//f/9//3//f/9//3//f/9//3//f15rnFL/f91afE7/f/9//3+/e5xSnVL/f/9//3//f/9/f2//e/9//3//f/9//3//f59z3Vq9VnxOfFKec/9/f2+dUt97/3//f/9/33tcTr93/3//f/9//3//f/9//3//f/9//3//f/9//3//f/9//3//f/9//3//f/9//3//f/9//3//f/9//3//f/9//3//f/9//3//f/9//3//f/9//38dY1tO/3//f/9//3//f/9//3//f/9//3//f/9//3//f/9//3//f/9//3//f/9//3//f/9//3//f/9//3//fwAA/3//f/9//3//f/9//3//f/9//3//f/9//3//f/9//3//f/9//3//f/9//3//f/9//3//f/9//3//f/9//39cTp9zv3c7Sn9r/3//f/9/v3fcWv9//3//f/9//3//f/9//3//f/9//3//f/9//3//f99733v/f/9//3//f7xa/V7/f/9//3//f/1eHmP/f/9//3//f/9//3//f/9//3//f/9/v3feWt5af2//f/9//3//f/9//3//f/9//3//f/9//3//f/9//3//f/9//3//f/9//3//f/9//3//f997OkZ+b/9//3//f/9//3//f/9//3//f/9//3//f/9//3//f/9//3//f/9//3//f/9//3//f/9//3//f/9/AAD/f/9//3//f/9//3//f/9//3//f/9//3//f/9//3//f/9//3//f/9//3//f/9//3//f/9//3//f/9//3//fx1jvVb/f95aW0r/f/9//3//f/9//3//f/9//3//f/9//3//f/9//3//f/9//3//f/9//3//f/9//3//f/9//39bSn9v/3//f/9/33tbSv9//3//f/9//3//f/9//3//f/9//3/fe/9/33ufcx9jv3f/f/9//3//f/9//3//f/9//3//f/9//3//f/9//3//f/9//3//f/9//3//f/9//3/dXr1W/3//f/9//3//f/9//3//f/9//3//f/9//3//f/9//3//f/9//3//f/9//3//f/9//3//f/9//38AAP9//3//f/9//3//f/9//3//f/9//3//f/9//3//f/9//3//f/9//3//f/9//3//f/9//3//f/9//3//f/9/33tcTnxOO0r5QZ9z/3//f/9//3//f/9//3//f/9//3//f/9//3//f/9//3//f/9//3//f/9//3//f/9//3//f15vfE7/f/9//3//f3xSXmf/f/9//3//f/9//3//f/9//3//f/9//3//f/9//3+fcz9n33f/f/9//3//f/9//3//f/9//3//f/9//3//f/9//3//f/9//3//f/9//3//f59zOka/d/9//3//f/9//3//f/9//3//f/9//3//f/9//3//f/9//3//f/9//3//f/9//3//f/9//3//fwAA/3//f/9//3//f/9//3//f/9//3//f/9//3//f/9//3//f/9//3//f/9//3//f/9//3//f/9//3//f/9//3//f/5eOkb4Pdg93Fr/f/9//3//f/9//3//f/9//3//f/9//3//f/9//3//f/9//3//f/9//3//f/9//3//f/9//3/dWt5a/3//f/9/Xm98Uv9//3//f/9//3//f/9//3//f/9//3//f/9//3//f/9//38fY19n/3//f/9//3//f/9//3//f/9//3//f/9//3//f/9//3//f/9//3//f/9//3+cUt1a/3//f/9//3//f/9//3//f/9//3//f/9//3//f/9//3//f/9//3//f/9//3//f/9//3//f/9/AAD/f/9//3//f/9//3//f/9//3//f/9//3//f/9//3//f/9//3//f/9//3//f/9//3//f/9//3//f/9//3//f/9/v3dbSvk9GULXPZ9z/3//f/9//3//f/9//3//f/9//3//f/9//3//f/9//3//f/9//3//f/9//3//f/9//3//f/9/e05fa/9//3//f1tKn3P/f/9//3//f/9//3//f/9//3//f/9//3//f/9//3//f/9/n3PdWn9v/3v/f/9//3//f/9//3//f/9//3//f/9//3//f/9//3//f/9//3//f15vW0r/f/9//3//f/9//3//f/9//3//f/9//3//f/9//3//f/9//3//f/9//3//f/9//3//f/9//38AAP9//3//f/9//3//f/9//3//f/9//3//f/9//3//f/9//3//f/9//3//f/9//3//f/9//3//f/9//3//f/9//3//f7xaOkb5Pdg9m1L/f/9//3//f/9//3//f/9//3//f/9//3//f/9//3//f/9//3//f/9//3//f/9//3//f/9//3+/d51S33v/f/9/HmfdWv9//3//f/9//3//f/9//3//f/9//3//f/9//3//f/9//3//f/9/XmveWj9nv3f/f/9//3//f/9//3//f/9//3//f/9//3//f/9//3//f/9//39bTj9n/3//f/9//3//f/9//3//f/9//3//f/9//3//f/9//3//f/9//3//f/9//3//f/9//3//fwAA/3//f/9//3//f/9//3//f/9//3//f/9//3//f/9//3//f/9//3//f/9//3//f/9//3//f/9//3//f/9//3//f/9/n3P4Pdc5+D3XPZ9z/3//f/9//3//f/9//3//f/9//3//f/9//3//f/9//3//f/9//3//f/9//3//f/9//3//f/9/Xm8fX/9//3/feztKv3f/f/9//3//f/9//3//f/9//3//f/9//3//f/9//3//f/9//3//f/9/n3P9Xr1W/loeY35rX2s+Zx5jnFJbSpxSP2ffe/9//3//f/9//3//f15rW0r/f/9//3//f/9//3//f/9//3//f/9//3//f/9//3//f/9//3//f/9//3//f/9//3//f/9/AAD/f/9//3//f/9//3//f/9//3//f/9//3//f/9//3//f/9//3//f/9//3//f/9//3//f/9//3//f/9//3//f/9//3//f3tS2D0ZQtc5nFL/f/9//3//f/9//3//f/9//3//f/9//3//f/9//3//f/9//3//f/9//3//f/9//3//f/9//3//f/5ev3f/f/9/vFZfa/9//3//f/9//3//f/9//3//f/9//3//f/9//3//f/9//3//f/9//3//f/9/33ufc/1i3VrdXv5iHWN/b793n3PdXp1Sn2//f/9//3//f/9//39bSj5n/3//f/9//3//f/9//3//f/9//3//f/9//3//f/9//3//f/9//3//f/9//3//f/9//38AAP9//3//f/9//3//f/9//3//f/9//3//f/9//3//f/9//3//f/9//3//f/9//3//f/9//3//f/9//3//f/9//3//f/9/fm8aRtg5GkLXPb9z/3//f/9//3//f/9//3//f/9//3//f/9//3//f/9//3//f/9//3//f/9//3//f/9//3//f/9/v3u9Uv9//39+c3xO/3//f/9//3//f/9//3//f/9//3//f/9//3//f/9//3//f/9//3//f/9//3//f/9//3//f/9//3//f/9//3//f/9/nnN8Ur1Wn2//f/9//3//fz1nfE7fe/9//3//f/9//3//f/9//3//f/9//3//f/9//3//f/9//3//f/9//3//f/9//3//fwAA/3//f/9//3//f/9//3//f/9//3//f/9//3//f/9//3//f/9//3//f/9//3//f/9//3//f/9//3//f/9//3//f/9//3//fzpKGUL5Qfg9m1L/f/9//3//f/9//3//f/9//3//f/9//3//f/9//3//f/9//3//f/9//3//f/9//3//f/9//3//fz5nP2f/f/9/fE5/b/9//3//f/9//3//f/9//3//f/9//3//f/9//3//f/9//3//f/9//3//f/9//3//f/9//3//f/9//3//f/9//3//f/9/fm98Tj9n/3//f/9//386Rl9r/3//f/9//3//f/9//3//f/9//3//f/9//3//f/9//3//f/9//3//f/9//3//f/9/AAD/f/9//3//f/9//3//f/9//3//f/9//3//f/9//3//f/9//3//f/9//3//f/9//3//f/9//3//f/9//3//f/9//3//f/9/PmfYPfk9+UH4QX9v/3//f/9//3//f/9//3//f/9//3//f/9//3//f/9//3//f/9//3//f/9//3//f/9//3//f/9//398Ut97/38dY71W/3//f/9//3//f/9//3//f/9//3//f/9//3//f/9//3//f/9//3//f/9//3//f/9//3//f/9//3//f/9//3//f/9//3//f/9/nFIfY997/3//f/1inFL/f/9//3//f/9//3//f/9//3//f/9//3//f/9//3//f/9//3//f/9//3//f/9//38AAP9//3//f/9//3//f/9//3//f/9//3//f/9//3//f/9//3//f/9//3//f/9//3//f/9//3//f/9//3//f/9//3//f/9//3//f1tOGUL5Qdc9nFL/f/9//3//f/9//3//f/9//3//f/9//3//f/9//3//f/9//3//f/9//3//f/9//3//f/9//3//fz5nvVb/f/9/O0r/e/9//3//f/9//3//f/9//3//f/9//3//f/9//3//f/9//3//f/9//3//f/9//3//f/9//3//f/9//3//f/9//3//f/9//3//f91a/l5/a/9/33tbTp9z/3//f/9//3//f/9//3//f/9//3//f/9//3//f/9//3//f/9//3//f/9//3//fwAA/3//f/9//3//f/9//3//f/9//3//f/9//3//f/9//3//f/9//3//f/9//3//f/9//3//f/9//3//f/9//3//f/9//3//f/9/HWM6Stg9+D3XPb93/3//f/9//3//f/9//3//f/9//3//f/9//3//f/9//3//f/9//3//f/9//3//f/9//3//f/9//3+cUp9z/3/cWv1e/3//f/9//3//f/9//3//f/9//3//f/9//3//f/9//3//f/9//3//f/9//3//f/9//3//f/9//3//f/9//3//f/9//3//f/9//3+/dz5j3lp/b9xavVb/f/9//3//f/9//3//f/9//3//f/9//3//f/9//3//f/9//3//f/9//3//f/9/AAD/f/9//3//f/9//3//f/9//3//f/9//3//f/9//3//f/9//3//f/9//3//f/9//3//f/9//3//f/9//3//f/9//3//f/9//3//fztKGUbYOfg9vFb/f/9//3//f/9//3//f/9//3//f/9//3//f/9//3//f/9//3//f/9//3//f/9//3//f/9//3//f793fE7/f793XEr/e/9//3//f/9//3//f/9//3//f/9//3//f/9//3//f/9//3//f/9//3//f/9//3//f/9//3//f/9//3//f/9//3//f/9//3//f/9//3+fc95a/15bSv9//3//f/9//3//f/9//3//f/9//3//f/9//3//f/9//3//f/9//3//f/9//38AAP9//3//f/9//3//f/9//3//f/9//3//f/9//3//f/9//3//f/9//3//f/9//3//f/9//3//f/9//3//f/9//3//f/9//3//f/9//WI6Rtg92D34QX9r/3//f/9//3//f/9//3//f/9//3//f/9//3//f/9//3//f/9//3//f/9//3//f/9//3//f/9//3/9Xv1e/397Uh5j/3//f/9//3//f/9//3//f/9//3//f/9//3//f/9//3//f/9//3//f/9//3//f/9//3//f/9//3//f/9//3//f/9//3//f/9//3//f/9/v3f+Xp1S/l7/f/9//3//f/9//3//f/9//3//f/9//3//f/9//3//f/9//3//f/9//3//fwAA/3//f/9//3//f/9//3//f/9//3//f/9//3//f/9//3//f/9//3//f/9//3//f/9//3//f/9//3//f/9//3//f/9//3//f/9//3+/dztKe07XPfg9O0rfe/9//3//f/9//3//f/9//3//f/9//3//f/9//3//f/9//3//f/9//3//f/9//3//f/9//3//f997fE7fd15rnFL/f/9//3//f/9//3//f/9//3//f/9//3//f/9//3//f/9//3//f/9//3//f/9//3//f/9//3//f/9//3//f/9//3//f/9//3//f/9//3//f/9/3VpcTt97/3//f/9//3//f/9//3//f/9//3//f/9//3//f/9//3//f/9//3//f/9/AAD/f/9//3//f/9//3//f/9//3//f/9//3//f/9//3//f/9//3//f/9//3//f/9//3//f/9//3//f/9//3//f/9//3//f/9//3//f/9/3Vp7Trc52D3XOd5a/3//f/9//3//f/9//3//f/9//3//f/9//3//f/9//3//f/9//3//f/9//3//f/9//3//f/9//38dY51S/387Sr93/3//f/9//3//f/9//3//f/9//3//f/9//3//f/9//3//f/9//3//f/9//3//f/9//3//f/9//3//f/9//3//f/9//3//f/9//3//f/9//3//fxlG3Vr/f/9//3//f/9//3//f/9//3//f/9//3//f/9//3//f/9//3//f/9//38AAP9//3//f/9//3//f/9//3//f/9//3//f/9//3//f/9//3//f/9//3//f/9//3//f/9//3//f/9//3//f/9//3//f/9//3//f/9//3+/dxpCW0q3Ofk9+T3/e/9//3//f/9//3//f/9//3//f/9//3//f/9//3//f/9//3//f/9//3//f/9//3//f/9//3//f/9/fE5/b/1e/l7/f/9//3//f/9//3//f/9//3//f/9//3//f/9//3//f/9//3//f/9//3//f/9//3//f/9//3//f/9//3//f/9//3//f/9//3//f/9//3//f/9/nnPYPX5v/3//f/9//3//f/9//3//f/9//3//f/9//3//f/9//3//f/9//3//fwAA/3//f/9//3//f/9//3//f/9//3//f/9//3//f/9//3//f/9//3//f/9//3//f/9//3//f/9//3//f/9//3//f/9//3//f/9//3//f/9/vFY6Stk9uDnYOZxS/3//f/9//3//f/9//3//f/9//3//f/9//3//f/9//3//f/9//3//f/9//3//f/9//3//f/9//39+b1tKn3MaRv9//3//f/9//3//f/9//3//f/9//3//f/9//3//f/9//3//f/9//3//f/9//3//f/9//3//f/9//3//f/9//3//f/9//3//f/9//3//f/9//3//f1lOWkr/f/9//3//f/9//3//f/9//3//f/9//3//f/9//3//f/9//3//f/9/AAD/f/9//3//f/9//3//f/9//3//f/9//3//f/9//3//f/9//3//f/9//3//f/9//3//f/9//3//f/9//3//f/9//3//f/9//3//f/9//39/czpGOkr5Qdg5+UH/e/9//3//f/9//3//f/9//3//f/9//3//f/9//3//f/9//3//f/9//3//f/9//3//f/9//3//f/9/vVb9WntOXmv/f/9//3//f/9//3//f/9//3//f/9//3//f/9//3//f/9//3//f/9//3//f/9//3//f/9//3//f/9//3//f/9//3//f/9//3//f/9//3//f/9/nnMZRl5n/3//f/9//3//f/9//3//f/9//3//f/9//3//f/9//3//f/9//38AAP9//3//f/9//3//f/9//3//f/9//3//f/9//3//f/9//3//f/9//3//f/9//3//f/9//3//f/9//3//f/9//3//f/9//3//f/9//3//f/9/nFa8Vtg5+T3YPf9//3//f/9//3//f/9//3//f/9//3//f/9//3//f/9//3//f/9//3//f/9//3//f/9//3//f/9//3+fczxK3V58Tv9//3//f/9//3//f/9//3//f/9//3//f/9//3//f/9//3//f/9//3//f/9//3//f/9//3//f/9//3//f/9//3//f/9//3//f/9//3//f/9//3//f5xWfE7/f/9//3//f/9//3//f/9//3//f/9//3//f/9//3//f/9//3//fwAA/3//f/9//3//f/9//3//f/9//3//f/9//3//f/9//3//f/9//3//f/9//3//f/9//3//f/9//3//f/9//3//f/9//3//f/9//3//f/9//39/c1tKnFb5Qdg9/V7/f/9//3//f/9//3//f/9//3//f/9//3//f/9//3//f/9//3//f/9//3//f/9//3//f/9//3//f/9/nFK9WhpG33v/f/9//3//f/9//3//f/9//3//f/9//3//f/9//3//f/9//3//f/9//3//f/9//3//f/9//3//f/9//3//f/9//3//f/9//3//f/9//3//f/9/X2sZQr93/3//f/9//3//f/9//3//f/9//3//f/9//3//f/9//3//f/9/AAD/f/9//3//f/9//3//f/9//3//f/9//3//f/9//3//f/9//3//f/9//3//f/9//3//f/9//3//f/9//3//f/9//3//f/9//3//f/9//3//f/9/fFIdYxpGGkYZQt97/3//f/9//3//f/9//3//f/9//3//f/9//3//f/9//3//f/9//3//f/9//3//f/9//3//f/9//3+/d1tKW0odY/9//3//f/9//3//f/9//3//f/9//3//f/9//3//f/9//3//f/9//3//f/9//3//f/9//3//f/9//3//f/9//3//f/9//3//f/9//3//f/9//3//f1tOXm//f/9//3//f/9//3//f/9//3//f/9//3//f/9//3//f/9//38AAP9//3//f/9//3//f/9//3//f/9//3//f/9//3//f/9//3//f/9//3//f/9//3//f/9//3//f/9//3//f/9//3//f/9//3//f/9//3//f/9//39ea5xSvFY7RjpKf2//f/9//3//f/9//3//f/9//3//f/9//3//f/9//3//f/9//3//f/9//3//f/9//3//f/9//3//f/9//V5cTnxO/3//f/9//3//f/9//3//f/9//3//f/9//3//f/9//3//f/9//3//f/9//3//f/9//3//f/9//3//f/9//3//f/9//3//f/9//3//f/9//3//f/9//3//f/9//3//f/9//3//f/9//3//f/9//3//f/9//3//f/9//3//fwAA/3//f/9//3//f/9//3//f/9//3//f/9//3//f/9//3//f/9//3//f/9//3//f/9//3//f/9//3//f/9//3//f/9//3//f/9//3//f/9//3//f/9/W05eZxlCe05bSv9//3//f/9//3//f/9//3//f/9//3//f/9//3//f/9//3//f/9//3//f/9//3//f/9//3//f/9//3/fe1tKnVa/d/9//3//f/9//3//f/9//3//f/9//3//f/9//3//f/9//3//f/9//3//f/9//3//f/9//3//f/9//3//f/9//3//f/9//3//f/9//3//f/9//3//f/9//3//f/9//3//f/9//3//f/9//3//f/9//3//f/9//3//f/9/AAD/f/9//3//f/9//3//f/9//3//f/9//3//f/9//3//f/9//3//f/9//3//f/9//3//f/9//3//f/9//3//f/9//3//f/9//3//f/9//3//f/9//39ea71Wfm+8WpxSXmv/f/9//3//f/9//3//f/9//3//f/9//3//f/9//3//f/9//3//f/9//3//f/9//3//f/9//3//f/9//V6dUh9j/3//f/9//3//f/9//3//f/9//3//f/9//3//f/9//3//f/9//3//f/9//3//f/9//3//f/9//3//f/9//3//f/9//3//f/9//3//f/9//3//f/9//3//f/9//3//f/9//3//f/9//3//f/9//3//f/9//3//f/9//38AAP9//3//f/9//3//f/9//3//f/9//3//f/9//3//f/9//3//f/9//3//f/9//3//f/9//3//f/9//3//f/9//3//f/9//3//f/9//3//f/9//3//f/9/fE6fb/9/PWd8Tv9//3//f/9//3//f/9//3//f/9//3//f/9//3//f/9//3//f/9//3//f/9//3//f/9//3//f/9//3//f1tKvVb/e/9//3//f/9//3//f/9//3//f/9//3//f/9//3//f/9//3//f/9//3//f/9//3//f/9//3//f/9//3//f/9//3//f/9//3//f/9//3//f/9//3//f/9//3//f/9//3//f/9//3//f/9//3//f/9//3//f/9//3//fwAA/3//f/9//3//f/9//3//f/9//3//f/9//3//f/9//3//f/9//3//f/9//3//f/9//3//f/9//3//f/9//3//f/9//3//f/9//3//f/9//3//f/9//39ea91a/3//f1pOf2//f/9//3//f/9//3//f/9//3//f/9//3//f/9//3//f/9//3//f/9//3//f/9//3//f/9//3//f/9/Xms7Rh5j/3//f/9//3//f/9//3//f/9//3//f/9//3//f/9//3//f/9//3//f/9//3//f/9//3//f/9//3//f/9//3//f/9//3//f/9//3//f/9//3//f/9//3//f/9//3//f/9//3//f/9//3//f/9//3//f/9//3//f/9/AAD/f/9//3//f/9//3//f/9//3//f/9//3//f/9//3//f/9//3//f/9//3//f/9//3//f/9//3//f/9//3//f/9//3//f/9//3//f/9//3//f/9//3//f/9/W06fb/9/XmtbSv9//3//f/9//3//f/9//3//f/9//3//f/9//3//f/9//3//f/9//3//f/9//3//f/9//3//f/9//3//f3xOO0r/f/9//3//f/9//3//f/9//3//f/9//3//f/9//3//f/9//3//f/9//3//f/9//3//f/9//3//f/9//3//f/9//3//f/9//3//f/9//3//f/9//3//f/9//3//f/9//3//f/9//3//f/9//3//f/9//3//f/9//38AAP9//3//f/9//3//f/9//3//f/9//3//f/9//3//f/9//3//f/9//3//f/9//3//f/9//3//f/9//3//f/9//3//f/9//3//f/9//3//f/9//3//f/9//39ea5xS/3//fztKn3P/f/9//3//f/9//3//f/9//3//f/9//3//f/9//3//f/9//3//f/9//3//f/9//3//f/9//3//f/9/n3M7Sp9v/3//f/9//3//f/9//3//f/9//3//f/9//3//f/9//3//f/9//3//f/9//3//f/9//3//f/9//3//f/9//3//f/9//3//f/9//3//f/9//3//f/9//3//f/9//3//f/9//3//f/9//3//f/9//3//f/9//3//fwAA/3//f/9//3//f/9//3//f/9//3//f/9//3//f/9//3//f/9//3//f/9//3//f/9//3//f/9//3//f/9//3//f/9//3//f/9//3//f/9//3//f/9//3//f997W06ec/9/HWe8Vv9//3//f/9//3//f/9//3//f/9//3//f/9//3//f/9//3//f/9//3//f/9//3//f/9//3//f/9//3//f3tS/V7/f/9//3//f/9//3//f/9//3//f/9//3//f/9//3//f/9//3//f/9//3//f/9//3//f/9//3//f/9//3//f/9//3//f/9//3//f/9//3//f/9//3//f/9//3//f/9//3//f/9//3//f/9//3//f/9//3//f/9/AAD/f/9//3//f/9//3//f/9//3//f/9//3//f/9//3//f/9//3//f/9//3//f/9//3//f/9//3//f/9//3//f/9//3//f/9//3//f/9//3//f/9//3//f/9//38dY91a/3//fztK33f/f/9//3//f/9//3//f/9//3//f/9//3//f/9//3//f/9//3//f/9//3//f/9//3//f/9//3//f/9/n3dbSv9//3//f/9//3//f/9//3//f/9//3//f/9//3//f/9//3//f/9//3//f/9//3//f/9//3//f/9//3//f/9//3//f/9//3//f/9//3//f/9//3//f/9//3//f/9//3//f/9//3//f/9//3//f/9//3//f/9//38AAP9//3//f/9//3//f/9//3//f/9//3//f/9//3//f/9//3//f/9//3//f/9//3//f/9//3//f/9//3//f/9//3//f/9//3//f/9//3//f/9//3//f/9//3//f99/O0q/d/9/HWfcWv9//3//f/9//3//f/9//3//f/9//3//f/9//3//f/9//3//f/9//3//f/9//3//f/9//3//f/9//3//fx1nv3f/f/9//3//f/9//3//f/9//3//f/9//3//f/9//3//f/9//3//f/9//3//f/9//3//f/9//3//f/9//3//f/9//3//f/9//3//f/9//3//f/9//3//f/9//3//f/9//3//f/9//3//f/9//3//f/9//3//fwAA/3//f/9//3//f/9//3//f/9//3//f/9//3//f/9//3//f/9//3//f/9//3//f/9//3//f/9//3//f/9//3//f/9//3//f/9//3//f/9//3//f/9//3//f/9//38dY71W/3/feztK33v/f/9//3//f/9//3//f/9//3//f/9//3//f/9//3//f/9//3//f/9//3//f/9//3//f/9//3//f/9//3//f/9//3//f/9//3//f/9//3//f/9//3//f/9//3//f/9//3//f/9//3//f/9//3//f/9//3//f/9//3//f/9//3//f/9//3//f/9//3//f/9//3//f/9//3//f/9//3//f/9//3//f/9//3//f/9//3//f/9/AAD/f/9//3//f/9//3//f/9//3//f/9//3//f/9//3//f/9//3//f/9//3//f/9//3//f/9//3//f/9//3//f/9//3//f/9//3//f/9//3//f/9//3//f/9//3//f793O0q/d/9/3Fo+Z/9//3//f/9//3//f/9//3//f/9//3//f/9//3//f/9//3//f/9//3//f/9//3//f/9//3//f/9//3//f/9//3//f/9//3//f/9//3//f/9//3//f/9//3//f/9//3//f/9//3//f/9//3//f/9//3//f/9//3//f/9//3//f/9//3//f/9//3//f/9//3//f/9//3//f/9//3//f/9//3//f/9//3//f/9//3//f/9//38AAP9//3//f/9//3//f/9//3//f/9//3//f/9//3//f/9//3//f/9//3//f/9//3//f/9//3//f/9//3//f/9//3//f/9//3//f/9//3//f/9//3//f/9//3//f/9//3+8Vv1e/3+/d1tK/3//f/9//3//f/9//3//f/9//3//f/9//3//f/9//3//f/9//3//f/9//3//f/9//3//f/9//3//f/9//3//f/9//3//f/9//3//f/9//3//f/9//3//f/9//3//f/9//3//f/9//3//f/9//3//f/9//3//f/9//3//f/9//3//f/9//3//f/9//3//f/9//3//f/9//3//f/9//3//f/9//3//f/9//3//f/9//3//fwAA/3//f/9//3//f/9//3//f/9//3//f/9//3//f/9//3//f/9//3//f/9//3//f/9//3//f/9//3//f/9//3//f/9//3//f/9//3//f/9//3//f/9//3//f/9//3//f797O0r/f/9/nFKfb/9//3//f/9//3//f/9//3//f/9//3//f/9//3//f/9//3//f/9//3//f/9//3//f/9//3//f/9//3//f/9//3//f/9//3//f/9//3//f/9//3//f/9//3//f/9//3//f/9//3//f/9//3//f/9//3//f/9//3//f/9//3//f/9//3//f/9//3//f/9//3//f/9//3//f/9//3//f/9//3//f/9//3//f/9//3//f/9/AAD/f/9//3//f/9//3//f/9//3//f/9//3//f/9//3//f/9//3//f/9//3//f/9//3//f/9//3//f/9//3//f/9//3//f/9//3//f/9//3//f/9//3//f/9//3//f/9//3+8Vv1e/39ea7xW/3//f/9//3//f/9//3//f/9//3//f/9//3//f/9//3//f/9//3//f/9//3//f/9//3//f/9//3//f/9//3//f/9//3//f/9//3//f/9//3//f/9//3//f/9//3//f/9//3//f/9//3//f/9//3//f/9//3//f/9//3//f/9//3//f/9//3//f/9//3//f/9//3//f/9//3//f/9//3//f/9//3//f/9//3//f/9//38AAP9//3//f/9//3//f/9//3//f/9//3//f/9//3//f/9//3//f/9//3//f/9//3//f/9//3//f/9//3//f/9//3//f/9//3//f/9//3//f/9//3//f/9//3//f/9//3//f593XE7fe/9/Okr/f/9//3//f/9//3//f/9//3//f/9//3//f/9//3//f/9//3//f/9//3//f/9//3//f/9//3//f/9//3//f/9//3//f/9//3//f/9//3//f/9//3//f/9//3//f/9//3//f/9//3//f/9//3//f/9//3//f/9//3//f/9//3//f/9//3//f/9//3//f/9//3//f/9//3//f/9//3//f/9//3//f/9//3//f/9//3//fwAA/3//f/9//3//f/9//3//f/9//3//f/9//3//f/9//3//f/9//3//f/9//3//f/9//3//f/9//3//f/9//3//f/9//3//f/9//3//f/9//3//f/9//3//f/9//3//f/9//3/dXj5n/3+9Wj5j/3//f/9//3//f/9//3//f/9//3//f/9//3//f/9//3//f/9//3//f/9//3//f/9//3//f/9//3//f/9//3//f/9//3//f/9//3//f/9//3//f/9//3//f/9//3//f/9//3//f/9//3//f/9//3//f/9//3//f/9//3//f/9//3//f/9//3//f/9//3//f/9//3//f/9//3//f/9//3//f/9//3//f/9//3//f/9/AAD/f/9//3//f/9//3//f/9//3//f/9//3//f/9//3//f/9//3//f/9//3//f/9//3//f/9//3//f/9//3//f/9//3//f/9//3//f/9//3//f/9//3//f/9//3//f/9//3//f997nFL/f59znFL/f/9//3//f/9//3//f/9//3//f/9//3//f/9//3//f/9//3//f/9//3//f/9//3//f/9//3//f/9//3//f/9//3//f/9//3//f/9//3//f/9//3//f/9//3//f/9//3//f/9//3//f/9//3//f/9//3//f/9//3//f/9//3//f/9//3//f/9//3//f/9//3//f/9//3//f/9//3//f/9//3//f/9//3//f/9//38AAP9//3//f/9//3//f/9//3//f/9//3//f/9//3//f/9//3//f/9//3//f/9//3//f/9//3//f/9//3//f/9//3//f/9//3//f/9//3//f/9//3//f/9//3//f/9//3//f/9//39fa15r/39bSt97/3//f/9//3//f/9//3//f/9//3//f/9//3//f/9//3//f/9//3//f/9//3//f/9//3//f/9//3//f/9//3//f/9//3//f/9//3//f/9//3//f/9//3//f/9//3//f/9//3//f/9//3//f/9//3//f/9//3//f/9//3//f/9//3//f/9//3//f/9//3//f/9//3//f/9//3//f/9//3//f/9//3//f/9//3//fwAA/3//f/9//3//f/9//3//f/9//3//f/9//3//f/9//3//f/9//3//f/9//3//f/9//3//f/9//3//f/9//3//f/9//3//f/9//3//f/9//3//f/9//3//f/9//3//f/9//3//f/9/H2P/f/5eHWP/f/9//3//f/9//3//f/9//3//f/9//3//f/9//3//f/9//3//f/9//3//f/9//3//f/9//3//f/9//3//f/9//3//f/9//3//f/9//3//f/9//3//f/9//3//f/9//3//f/9//3//f/9//3//f/9//3//f/9//3//f/9//3//f/9//3//f/9//3//f/9//3//f/9//3//f/9//3//f/9//3//f/9//3//f/9/AAD/f/9//3//f/9//3//f/9//3//f/9//3//f/9//3//f/9//3//f/9//3//f/9//3//f/9//3//f/9//3//f/9//3//f/9//3//f/9//3//f/9//3//f/9//3//f/9//3//f/9//3+/d39vn3OcUv9//3//f/9//3//f/9//3//f/9//3//f/9//3//f/9//3//f/9//3//f/9//3//f/9//3//f/9//3//f/9//3//f/9//3//f/9//3//f/9//3//f/9//3//f/9//3//f/9//3//f/9//3//f/9//3//f/9//3//f/9//3//f/9//3//f/9//3//f/9//3//f/9//3//f/9//3//f/9//3//f/9//3//f/9//38AAP9//3//f/9//3//f/9//3//f/9//3//f/9//3//f/9//3//f/9//3//f/9//3//f/9//3//f/9//3//f/9//3//f/9//3//f/9//3//f/9//3//f/9//3//f/9//3//f/9//3//f/9/Pmf/e1xOv3f/f/9//3//f/9//3//f/9//3//f/9//3//f/9//3//f/9//3//f/9//3//f/9//3//f/9//3//f/9//3//f/9//3//f/9//3//f/9//3//f/9//3//f/9//3//f/9//3//f/9//3//f/9//3//f/9//3//f/9//3//f/9//3//f/9//3//f/9//3//f/9//3//f/9//3//f/9//3//f/9//3//f/9//3//fwAA/3//f/9//3//f/9//3//f/9//3//f/9//3//f/9//3//f/9//3//f/9//3//f/9//3//f/9//3//f/9//3//f/9//3//f/9//3//f/9//3//f/9//3//f/9//3//f/9//3//f/9//39/b19rHmN+b/9//3//f/9//3//f/9//3//f/9//3//f/9//3//f/9//3//f/9//3//f/9//3//f/9//3//f/9//3//f/9//3//f/9//3//f/9//3//f/9//3//f/9//3//f/9//3//f/9//3//f/9//3//f/9//3//f/9//3//f/9//3//f/9//3//f/9//3//f/9//3//f/9//3//f/9//3//f/9//3//f/9//3//f/9/AAD/f/9//3//f/9//3//f/9//3//f/9//3//f/9//3//f/9//3//f/9//3//f/9//3//f/9//3//f/9//3//f/9//3//f/9//3//f/9//3//f/9//3//f/9//3//f/9//3//f/9//3//f9973loeY91a/3//f/9//3//f/9//3//f/9//3//f/9//3//f/9//3//f/9//3//f/9//3//f/9//3//f/9//3//f/9//3//f/9//3//f/9//3//f/9//3//f/9//3//f/9//3//f/9//3//f/9//3//f/9//3//f/9//3//f/9//3//f/9//3//f/9//3//f/9//3//f/9//3//f/9//3//f/9//3//f/9//3//f/9//38AAP9//3//f/9//3//f/9//3//f/9//3//f/9//3//f/9//3//f/9//3//f/9//3//f/9//3//f/9//3//f/9//3//f/9//3//f/9//3//f/9//3//f/9//3//f/9//3//f/9//3//f/9//39/b75WfE7/f/9//3//f/9//3//f/9//3//f/9//3//f/9//3//f/9//3//f/9//3//f/9//3//f/9//3//f/9//3//f/9//3//f/9//3//f/9//3//f/9//3//f/9//3//f/9//3//f/9//3//f/9//3//f/9//3//f/9//3//f/9//3//f/9//3//f/9//3//f/9//3//f/9//3//f/9//3//f/9//3//f/9//3//fwAA/3//f/9//3//f/9//3//f/9//3//f/9//3//f/9//3//f/9//3//f/9//3//f/9//3//f/9//3//f/9//3//f/9//3//f/9//3//f/9//3//f/9//3//f/9//3//f/9//3//f/9//3//f/9//V6dUv9//3//f/9//3//f/9//3//f/9//3//f/9//3//f/9//3//f/9//3//f/9//3//f/9//3//f/9//3//f/9//3//f/9//3//f/9//3//f/9//3//f/9//3//f/9//3//f/9//3//f/9//3//f/9//3//f/9//3//f/9//3//f/9//3//f/9//3//f/9//3//f/9//3//f/9//3//f/9//3//f/9//3//f/9/AAD/f/9//3//f/9//3//f/9//3//f/9//3//f/9//3//f/9//3//f/9//3//f/9//3//f/9//3//f/9//3//f/9//3//f/9//3//f/9//3//f/9//3//f/9//3//f/9//3//f/9//3//f/9//3//f997/3//f/9//3//f/9//3//f/9//3//f/9//3//f/9//3//f/9//3//f/9//3//f/9//3//f/9//3//f/9//3//f/9//3//f/9//3//f/9//3//f/9//3//f/9//3//f/9//3//f/9//3//f/9//3//f/9//3//f/9//3//f/9//3//f/9//3//f/9//3//f/9//3//f/9//3//f/9//3//f/9//3//f/9//38AAP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AABGAAAAFAAAAAgAAABUTlBQBwEAAEwAAABkAAAAAAAAAAAAAABlAAAAWwAAAAAAAAAAAAAAZgAAAFwAAAApAKoAAAAAAAAAAAAAAIA/AAAAAAAAAAAAAIA/AAAAAAAAAAAAAAAAAAAAAAAAAAAAAAAAAAAAAAAAAAAiAAAADAAAAP////9GAAAAHAAAABAAAABFTUYrAkAAAAwAAAAAAAAADgAAABQAAAAAAAAAEAAAABQAAAA=</SignatureImage>
          <SignatureComments/>
          <WindowsVersion>10.0</WindowsVersion>
          <OfficeVersion>16.0.13801/22</OfficeVersion>
          <ApplicationVersion>16.0.13801</ApplicationVersion>
          <Monitors>1</Monitors>
          <HorizontalResolution>2256</HorizontalResolution>
          <VerticalResolution>1504</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2021-03-29T22:34:37Z</xd:SigningTime>
          <xd:SigningCertificate>
            <xd:Cert>
              <xd:CertDigest>
                <DigestMethod Algorithm="http://www.w3.org/2001/04/xmlenc#sha256"/>
                <DigestValue>rCFYkMCx5bj28kAk++JSzKH9YNGAfxAtc3qcIr2DSus=</DigestValue>
              </xd:CertDigest>
              <xd:IssuerSerial>
                <X509IssuerName>C=PY, O=DOCUMENTA S.A., CN=CA-DOCUMENTA S.A., SERIALNUMBER=RUC 80050172-1</X509IssuerName>
                <X509SerialNumber>4745866813835381375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gBAAC/AAAAAAAAAAAAAAAvFAAAegkAACBFTUYAAAEAqLIAAM4AAAAFAAAAAAAAAAAAAAAAAAAA0AgAAOAFAAAdAQAAvgAAAAAAAAAAAAAAAAAAAEhZBAAw5g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CAAAAAAAAAAcMVF+X8AAABwxUX5fwAAbDWqRfl/AAAAALuk+X8AAKHNIEX5fwAAMBa7pPl/AABsNapF+X8AAIAWAAAAAAAAQAAAwPl/AAAAALuk+X8AAHTQIEX5fwAABAAAAAAAAAAwFruk+X8AAJC2T7/DAAAAbDWqRQAAAABIAAAAAAAAAGw1qkX5fwAAoHPFRfl/AADAOapF+X8AAAEAAAAAAAAA6F6qRfl/AAAAALuk+X8AAAAAAAAAAAAAAAAAAN0BAAArxj1E+X8AAOBP+b3dAQAAi+ivovl/AABgt0+/wwAAAPm3T7/DAAAAAAAAAAAAAAAAAAAAZHYACAAAAAAlAAAADAAAAAEAAAAYAAAADAAAAAAAAAASAAAADAAAAAEAAAAeAAAAGAAAAB4BAAAGAAAAawEAABsAAAAlAAAADAAAAAEAAABUAAAAhAAAAB8BAAAGAAAAaQEAABoAAAABAAAAriBKQa4gSkEfAQAABgAAAAkAAABMAAAAAAAAAAAAAAAAAAAA//////////9gAAAAMgA5AC8AMwAvADIAMAAyADEAAAAJAAAACQAAAAYAAAAJAAAABgAAAAkAAAAJAAAACQAAAAkAAABLAAAAQAAAADAAAAAFAAAAIAAAAAEAAAABAAAAEAAAAAAAAAAAAAAAmQEAAMAAAAAAAAAAAAAAAJkBAADAAAAAUgAAAHABAAACAAAAFAAAAAkAAAAAAAAAAAAAALwCAAAAAAAAAQICIlMAeQBzAHQAZQBtAAAAAAAAAAAAAAAAAAAAAAAAAAAAAAAAAAAAAAAAAAAAAAAAAAAAAAAAAAAAAAAAAAAAAAAAAAAAfPRNv8MAAACY8k2/wwAAAAAAAAAAAAAAiL7Sovl/AAAAAAAAAAAAAAkAAAAAAAAAiEf0z90BAADnzyBF+X8AAAAAAAAAAAAAAAAAAAAAAAA7ZgWi96QAABj0Tb/DAAAA2PRNv8MAAACQpbDK3QEAAOBP+b3dAQAAQPVNvwAAAAAAAAAAAAAAAAcAAAAAAAAAAAAAAAAAAAB89E2/wwAAALn0Tb/DAAAAwUKrovl/AABwWMDK3QEAAAh8F0UAAAAAAAAAAAAAAABwWMDK3QEAAOBP+b3dAQAAi+ivovl/AAAg9E2/wwAAALn0Tb/D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8802/wwAAALHyTb/DAAAA4JtLz90BAACIvtKi+X8AAAAAAAAAAAAAoMurRPl/AAAAAAAA+X8AAGDbzkT5fwAAAAAAAAAAAAAAAAAAAAAAALtmBaL3pAAA6GKsRPl/AADwFsK73QEAAOD///8AAAAA4E/5vd0BAADY9E2/AAAAAAAAAAAAAAAABgAAAAAAAAAAAAAAAAAAAPzzTb/DAAAAOfRNv8MAAADBQqui+X8AAIhH9M/dAQAAAAAAAAAAAACIR/TP3QEAAOj4qkT5fwAA4E/5vd0BAACL6K+i+X8AAKDzTb/DAAAAOfRNv8MAAAAAAAAAAAAAAAAAAABkdgAIAAAAACUAAAAMAAAAAwAAABgAAAAMAAAAAAAAABIAAAAMAAAAAQAAABYAAAAMAAAACAAAAFQAAABUAAAADwAAAEcAAAAjAAAAagAAAAEAAACuIEpBriBK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Jk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yr0qPwAAAAAAAAAAgbQsPwAAaEIAABxCJAAAACQAAADKvSo/AAAAAAAAAACBtCw/AABoQgAAHEIEAAAAcwAAAAwAAAAAAAAADQAAABAAAAA6AAAAJwAAAFIAAABwAQAABAAAABAAAAAHAAAAAAAAAAAAAAC8AgAAAAAAAAcCAiJTAHkAcwB0AGUAbQAAAAAAAAAAAAAAAAAAAAAAAAAAAAAAAAAAAAAAAAAAAAAAAAAAAAAAAAAAAAAAAAAAAAAAAAAAAAAAAAACAAAAAAAAAAAAAABQaU+/wwAAAAAAgAAAAAAARD0AAAAAAAAAAAAAAAAAAARtT7/DAAAA7Pvwovl/AABQaU+/wwAAAAAAAAAAAAAAAAAAAAAAAADAFEXY3QEAADBJCdjdAQAAWkDGpPl/AAAwSQnY3QEAAHBLnr0AAAAAMEkJ2N0BAAAAAOyk+X8AAPBkT7/DAAAAgXLxovl/AACAAAAAAAAAAAAAAAAAAAAAAAAAAAAAAADQzSDYAAAAAHBLnr3dAQAAgAHkvd0BAAAAAAAAAAAAAIvor6L5fwAAcGRPv8MAAABkAAAAAAAAAAgAPdDdAQAAAAAAAGR2AAgAAAAAJQAAAAwAAAAEAAAARgAAACgAAAAcAAAAR0RJQwIAAAAAAAAAAAAAAGYAAABcAAAAAAAAACEAAAAIAAAAYgAAAAwAAAABAAAAFQAAAAwAAAAEAAAAFQAAAAwAAAAEAAAARgAAABQAAAAIAAAAVE5QUAYBAABRAAAAbAoAADoAAAAnAAAAfAAAAGMAAAAAAAAAAAAAAAAAAAAAAAAAjAAAAH8AAABQAAAAMAAAAIAAAADsCQAAAAAAAIYA7gBlAAAAWwAAACgAAACMAAAAfwAAAAEAAQAAAAAAAAAAAAAAAAAAAAAAAAAAAAAAAAAAAAAA////AP//////////////////////8P/////////////////////////w//////////////////////////D/////////////////////////8P/////////////////////////w//////////////////////////D/////////////////////////8P/////////////////////////w//////////////////////////D/////////////////////////8P/////////////////////////w//////////////////////////D/////////////////////////8P/////////////////////////w//////////////////////////D/////////////////////////8P/////////////////////////w//////////////////////////D/////////////////////////8P/////////////////////////w//////////////////////////D/////////////////////////8P/////////////////////////w//////////////////////////D/////////////////////////8P/////////////////////////w//////////////////////////D/////////////////////////8P/////////////////////////w//////////////////////////D/////////////////////////8P/////////////////////////w//////////////////////////D/////////////////////////8P/////////////////////////w//////////////////////////D/////////////////////////8P/////////////////////////w//////////////////////////D/////////////////////////8P/////////////////////////w//////////////////////////D/////////////////////////8P/////////////////////////w//////////////////////////D/////////////////////////8P/////////////////////////w//////////////////////////D/////////////////////////8P/////////////////////////w//////////////////////////D/////////////////////////8P/////////////////////////w//////////////////////////D/////////////////////////8P/////////////////////////w//////////////////////////D/////////////////////////8P/////////////////////////w//////////////////////////D/////////////////////////8P/////////////////////////w//////////////////////////D/////////////////////////8P/////////////////////////w//////////////////////////D/////////////////////////8P/////////////////////////w//////////////////////////D/////////////////////////8P/////////////////////////w//////////////////////////D/////////////////////////8P/////////////////////////w//////////////////////////D/////////////////////////8P/////////////////////////w//////////////////////////D/////////////////////////8P/////////////////////////w//////////////////////////D/////////////////////////8P/////////////////////////w//////////////////////////D/////////////////////////8P/////////////////////////w//////////////////////////D/////////////////////////8P/////////////////////////w//////////////////////////D/////////////////////////8P/////////////////////////w//////////////////////////D/////////////////////////8P/////////////////////////w//////////////////////////D/////////////////////////8P/////////////////////////w//////////////////////////D/////////////////////////8P/////////////////////////w//////////////////////////D/////////////////////////8P/////////////////////////w//////////////////////////D/////////////////////////8P/////////////////////////w//////////////////////////D/////////////////////////8P/////////////////////////w//////////////////////////D/////////////////////////8P/////////////////////////w//////////////////////////D/////////////////////////8P/////////////////////////w//////////////////////////D/////////////////////////8P/////////////////////////w//////////////////////////D/////////////////////////8P/////////////////////////w//////////////////////////D/////////////////////////8P/////////////////////////w//////////////////////////D/////////////////////////8P//UQAAAGCLAAA6AAAAJwAAAHwAAABjAAAAAAAAAAAAAAAAAAAAAAAAAIwAAAB/AAAAUAAAACgAAAB4AAAA6IoAAAAAAADGAIgAZQAAAFsAAAAoAAAAjAAAAH8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z9n/3//f/9//3//f/9//3//f/9//3//f/9//3//f/9//3//f/9//3//f/9//3//f/9//3//f/9//3//f/9//3//f/9//3//f/9//3//f/9//3//f/9//3//f/9//3//f/9//3//f/9//3//f/9//3//f/9//3//f/9//3//f/9//3//f/9//3//f/9//3//f/9//3//f/9//3//f/9//3//f/9//3//f/9//3//f/9//3//f/9//3//f/9//3//f/9//3//f/9//3/fe/9//3//f/9//3//f/9//3//f/9//3//f/9//3//f/9//3//f/9//3//f/9//3//f/9//3//f/9//3//f/9//3//f/9//3//f/9//398Uh5j/3//f/9//3//f/9//3//f/9//3//f/9//3//f/9//3//f/9//3//f/9//3//f/9//3//f/9//3//f/9//3//f/9//3//f/9//3//f/9//3//f/9//3//f/9//3//f/9//3//f/9//3//f/9//3//f/9//3//f/9//3//f/9//3//f/9//3//f/9//3//f/9//3//f/9//3//f/9//3//f/9//3//f/9//3//f/9//3//f/9//3//f/9//3//f/9//3//f/9/nVLfd/9//3//f/9//3//f/9//3//f/9//3//f/9//3//f/9//3//f/9//3//f/9//3//f/9//3//f/9//3//f/9//3//f/9//3//f/9/f287Rv9//3//f/9//3//f/9//3//f/9//3//f/9//3//f/9//3//f/9//3//f/9//3//f/9//3//f/9//3//f/9//3//f/9//3//f/9//3//f/9//3//f/9//3//f/9//3//f/9//3//f/9//3//f/9//3//f/9//3//f/9//3//f/9//3//f/9//3//f/9//3//f/9//3//f/9//3//f/9//3//f/9//3//f/9//3//f/9//3//f/9//3//f/9//3//f/9//3//f95a3Vr/f/9//3//f/9//3//f/9//3//f/9//3//f/9//3//f/9//3//f/9//3//f/9//3//f/9//3//f/9//3//f/9//3//f/9//3//f/9/O0p/a/9//3//f/9//3//f/9//3//f/9//3//f/9//3//f/9//3//f/9//3//f/9//3//f/9//3//f/9//3//f/9//3//f/9//3//f/9//3//f/9//3//f/9//3//f/9//3//f/9//3//f/9//3//f/9//3//f/9//3//f/9//3//f/9//3//f/9//3//f/9//3//f/9//3//f/9//3//f/9//3//f/9//3//f/9//3//f/9//3//f/9//3//f/9//3//f/9//3/fe1xO/3v/f/9//3//f/9//3//f/9//3//f/9//3//f/9//3//f/9//3//f/9//3//f/9//3//f/9//3//f/9//3//f/9//3//f/9//3//f/5ivlb/f/9//3//f/9//3//f/9//3//f/9//3//f/9//3//f/9//3//f/9//3//f/9//3//f/9//3//f/9//3//f/9//3//f/9//3//f/9/n3PfWv9//3//f/9//3//f/9//3//f/9//3//f/9//3//f/9//3//f/9//3//f/9//3//f/9//3//f/9//3//f/9//3//f/9//3//f/9//3//f/9//3//f/9//3//f/9//3//f/9//3//f/9//3//f/9//3//f/9//3/9Yv1e/3//f/9//3//f/9//3//f/9//3//f/9//3//f/9//3//f/9//3//f/9//3//f/9//3//f/9//3//f/9//3//f/9//3//f/9//3+/dztGv3P/f/9//3//f/9//3//f/9//3//f/9//3//f/9//3//f/9//3//f/9//3//f/9//3//f/9//3//f/9//3//f/9//3//f/9//3//f39vvFbeWv9//3//f/9//3//f/9//3//f/9//3//f/9//3//f/9//3//f/9//3//f/9//3//f/9//3//f/9//3//f/9//3//f/9//3//f/9//3//f/9//3//f/9//3//f/9//3//f/9//3//f/9//3//f/9//3//f/9/33tcSv9//3//f/9//3//f/9//3//f/9//3//f/9//3//f/9//3//f/9//3//f/9//3//f/9//3//f/9//3//f/9//3//f/9//3//f/9//3+dVj5n/3//f/9//3//f/9//3//f/9//3//f/9//3//f/9//3//f/9//3//f/9//3//f/9//3//f/9//3//f/9//3//f/9//3//f/9//3//f/9/W0qfc/9//3//f/9//3//f/9//3//f/9//3//f/9//3//f/9//3//f/9//3//f/9//3//f/9//3//f/9//3//f/9//3//f/9//3//f/9//3//f/9//3//f/9//3//f/9//3//f/9//3//f/9//3//f/9//3//f/9/3lodY/9//3//f/9//3//f/9//3//f/9//3//f/9//3//f/9//3//f/9//3//f/9//3//f/9//3//f/9//3//f/9//3//f/9//3//f/9/HWOdUv9//3//f/9//3//f/9//3//f/9//3//f/9//3//f/9//3//f/9//3//f/9//3//f/9//3//f/9//3//f/9//3//f/9//3//f/9//3//fz5nfE7/f/9//3//f/9//3//f/9//3//f/9//3//f/9//3//f/9//3//f/9//3//f/9//3//f/9//3//f/9//3//f/9//3//f/9//3//f/9//3//f/9//3//f/9//3//f/9//3//f/9//3//f/9//3//f/9//3//f593fE7/f/9//3//f/9//3//f/9//3//f/9//3//f/9//3//f/9//3//f/9//3//f/9//3//f/9//3//f/9//3//f/9//3//f/9//3//f997O0rfe/9//3//f/9//3//f/9//3//f/9//3//f/9//3//f/9//3//f/9//3//f/9//3//f/9//3//f/9//3//f/9//3//f/9//3//f/9//3//f1xOXmv/f/9//3//f/9//3//f/9//3//f/9//3//f/9//3//f/9//3//f/9//3//f/9//3//f/9//3//f/9//3//f/9//3//f/9//3//f/9//3//f/9//3//f/9//3//f/9//3//f/9//3//f/9//3//f/9//3//f71WPmf/f/9//3//f/9//3//f/9//3//f/9//3//f/9//3//f/9//3//f/9//3//f/9//3//f/9//3//f/9//3//f/9//3//f/9//3//f91aPmffe/9//3//f/9//3//f/9//3//f/9//3//f/9//3//f/9//3//f/9//3//f/9//3//f/9//3//f/9//3//f/9//3//f/9//3//f/9//38+Z51S/3//f/9//3//f/9//3//f/9//3//f/9//3//f/9//3//f/9//3//f/9//3//f/9//3//f/9//3//f/9//3//f/9//3//f/9//3//f/9//3//f/9//3//f/9//3//f/9//3//f/9//3//f/9//3//f/9//39/b1xO/3//f/9//3//f/9//3//f/9//3//f/9//3//f/9//3//f/9//3//f/9//3//f/9//3//f/9//3//f/9//3//f/9//3//f/9//3+fc51O/3//f/9//3//f/9//3//f/9//3//f/9//3//f/9//3//f/9//3//f/9//3//f/9//3//f/9//3//f/9//3//f/9//3//f/9//3//f/9//39cTn9r/3//f/9//3//f/9//3//f/9//3//f/9//3//f/9//3//f/9//3//f/9//3//f/9//3//f/9//3//f/9//3//f/9//3//f/9//3//f/9//3//f/9//3//f/9//3//f/9//3//f/9//3//f/9//3//f/9//3+dUj5j/3//f/9//3//f/9//3//f/9//3//f/9//3//f/9//3//f/9//3//f/9//3//f/9//3//f/9//3//f/9//3//f/9//3//f/9//397Tr9z/3//f/9//3//f/9//3//f/9//3//f/9//3//f/9//3//f/9//3//f/9//3//f/9//3//f/9//3//f/9//3//f/9//3//f/9//3//f/9/HmedUv9//3//f/9//3//f/9//3//f/9//3//f/9//3//f/9//3//f/9//3//f/9//3//f/9//3//f/9//3//f/9//3//f/9//3//f/9//3//f/9//3//f/9//3//f/9//3//f/9//3//f/9//3//f/9//3//f/9/f298Tv9//3//f/9//3//f/9//3//f/9//3//f/9//3//f/9//3//f/9//3//f/9//3//f/9//3//f/9//3//f/9//3//f/9//3//f/9/X2+9Vv9//3//f/9//3//f/9//3//f/9//3//f/9//3//f/9//3//f/9//3//f/9//3//f/9//3//f/9//3//f/9//3//f/9//3//f/9//3//f997XEq/c/9//3//f/9//3//f/9//3//f/9//3//f/9//3//f/9//3//f/9//3//f/9//3//f/9//3//f/9//3//f/9//3//f/9//3//f/9//3//f/9//3//f/9//3//f/9//3//f/9//3//f/9//3//f/9//3//f/9/XE5/b/9//3//f/9//3//f/9//3//f/9//3//f/9//3//f/9//3//f/9//3//f/9//3//f/9//3//f/9//3//f/9//3//f/9//3//f997O0qfc/9//3//f/9//3//f/9//3//f/9//3//f/9//3//f/9//3//f/9//3//f/9//3//f/9//3//f/9//3//f/9//3//f/9//3//f/9//3//f7xWvVb/f/9//3//f/9//3//f/9//3//f/9//3//f/9//3//f/9//3//f/9//3//f/9//3//f/9//3//f/9//3//f/9//3//f/9//3//f/9//3//f/9//3//f/9//3//f/9//3//f/9//3//f/9//3//f/9//3//f19rvVb/f/9//3//f/9//3//f/9//3//f/9//3//f/9//3//f/9//3//f/9//3//f/9//3//f/9//3//f/9//3//f/9//3//f/9//3//f91aXmf/f/9//3//f/9//3//f/9//3//f/9//3//f/9//3//f/9//3//f/9//3//f/9//3//f/9//3//f/9//3//f/9//3//f/9//3//f/9//3+fc1tK/3//f/9//3//f/9//3//f/9//3//f/9//3//f/9//3//f/9//3//f/9//3//f/9//3//f/9//3//f/9//3//f/9//3//f/9//3//f/9//3//f/9//3//f/9//3//f/9//3//f/9//3//f/9//3//f/9//3//f3xOnm//f/9//3//f/9//3//f/9//3//f/9//3//f/9//3//f/9//3//f/9//3//f/9//3//f/9//3//f/9//3//f/9//3//f/9//3+/d3xO/3//f/9//3//f/9//3//f/9//3//f/9//3//f/9//3//f/9//3//f/9//3//f/9//3//f/9//3//f/9//3//f/9//3//f/9//3//f/9//3+cVh5f/3//f/9//3//f/9//3//f/9//3//f/9//3//f/9//3//f/9//3//f/9//3//f/9//3//f/9//3//f/9//3//f/9//3//f/9//3//f/9//3//f/9//3//f/9//3//f/9//3//f/9//3//f/9//3//f/9//38+Z51S/3//f/9//3//f/9//3//f/9//3//f/9//3//f/9//3//f/9//3//f/9//3//f/9//3//f/9//3//f/9//3//f/9//3//f/9//398Tn9v/3//f/9//3//f/9//3//f/9//3//f/9//3//f/9//3//f/9//3//f/9//3//f/9//3//f/9//3//f/9//3//f/9//3//f/9//3//f/9/Xmt8Tv9//3//f/9//3//f/9//3//f/9//3//f/9//3//f/9//3//f/9//3//f/9//3//f/9//3//f/9//3//f/9//3//f/9//3//f/9//3//f/9//3//f/9//3//f/9//3//f/9//3//f/9//3//f/9//3//f/9/33tbSt93/3//f/9//3//f/9//3//f/9//3//f/9//3//f/9//3//f/9//3//f/9//3//f/9//3//f/9//3//f/9//3//f/9//3//f/9/HWedUv9//3//f/9//3//f/9//3//f/9/X2u9Vt5aP2f/f/9//3//f/9//3//f/9//3//f/9//3//f/9//3//f/9//3//f/9//3//f/9//3//f/9/O0pfa/9//3//f/9//3//f/9//3//f/9//3//f/9//3//f/9//3//f/9//3//f/9//3//f/9//3//f/9//3//f/9//3//f/9//3//f/9//3//f/9//3//f/9//3//f/9//3//f/9//3//f/9//3//f/9//3//f/9/PmfdWv9//3//f/9//3//f/9//3//f/9//3//f/9//3//f/9//3//f/9//3//f/9//3//f/9//3//f/9//3//f/9//3//f/9//3//f/9/O0rfe/9//3//f/9//3//f/9//3//f99/3FpbTltKnVJ/b997/3//f/9//3//f/9//3//f/9//3//f/9//3//f/9//3//f/9//3//f/9//3//fz5nvVb/f/9//3//f/9//3//f/9//3//f/9//3//f/9//3//f/9//3//f/9//3//f/9//3//f/9//3//f/9//3//f/9//3//f/9//3//f/9//3//f/9//3//f/9//3//f/9//3//f/9//3//f/9//3//f/9//3//f997XE7/e/9//3//f/9//3//f/9//3//f/9//3//f/9//3//f/9//3//f/9//3//f/9//3//f/9//3//f/9//3//f/9//3//f/9//3//f91e/Vr/f/9//3//f/9//3//f/9//3//f/9/v3ufcxxjvFZ8Uv9eP2ffe/9//3//f/9//3//f/9//3//f/9//3//f/9//3//f/9//3//f/9//3/fe1xKn3P/f/9//3//f/9//3//f/9//3//f/9//3//f/9//3//f/9//3//f/9//3//f/9//3//f/9//3//f/9//3//f/9//3//f/9//3//f/9//3//f/9//3//f/9//3//f/9//3//f/9//3//f/9//3//f/9//3//f91a/l7/f/9//3//f/9//3//f/9//3//f/9//3//f/9//3//f/9//3//f/9//3//f/9//3//f/9//3//f/9//3//f/9//3//f/9//3+/d1xK/3//f/9//3//f/9//3//f/9//3//f/9//3//f/9/v3s9ax5n3lr/Xn9v/3//f/9//3//f/9//3//f/9//3//f/9//3//f/9//3//f/9//3+9Wr1W/3//f/9//3//f/9//3//f/9//3//f/9//3//f/9//3//f/9//3//f/9//3//f/9//3//f/9//3//f/9//3//f/9//3//f/9//3//f/9//3//f/9//3//f/9//3//f/9//3//f/9//3//f/9//3//f/9//3+/d1tK/3//f/9//3//f/9//3//f/9//3//f/9//3//f/9//3//f/9//3//f/9//3//f/9//3//f/9//3//f/9//3//f/9//3//f/9//398Ul9r/3//f/9//3//f/9//3//f/9//3//f/9//3//f/9//3//f997f2/+Xr1WX2v/f/9//3//f/9//3//f/9//3//f/9//3//f/9//3//f/9/n3c7Sr93/3//f/9//3//f/9//3//f/9//3//f/9//3//f/9//3//f/9//3//f/9//3//f/9//3//f/9//3//f/9//3//f/9//3//f/9//3//f/9//3//f/9//3//f/9//3//f/9//3//f/9//3//f/9//3//f/9//3+9Wh5j/3//f/9//3//f/9//3//f/9//3//f/9//3//f/9//3//f/9//3//f/9//3//f/9//3//f/9//3//f/9//3//f/9//3//f/9/n3N8Tv9//3//f/9//3//f/9//3//f/9//3//f/9//3//f/9//3//f/9//3/fe/1e3lreVh9jf2//f/9//3//f/9//3//f/9//3//f/9//3//f/9/nFb9Xv9//3//f/9//3//f/9//3//f/9//3//f/9//3//f/9//3//f/9//3//f/9//3//f/9//3//f/9//3//f/9//3//f/9//3//f/9//3//f/9//3//f/9//3//f/9//3//f/9//3//f/9//3//f/9//3//f/9/n3dcTv97/3//f/9//3//f/9//3//f/9//3//f/9//3//f/9//3//f/9//3//f/9//3//f/9//3//f/9//3//f/9//3//f/9//3//f/9/W05/b/9//3//f/9//3//f/9//3//f/9//3//f/9//3//f/9//3//f/9//3//f/9/v3teb39vn3P/f/9//3//f/9//3//f/9//3//f/9//3//f35vfE7fe/9//3//f/9//3//f/9//3//f/9//3//f/9//3//f/9//3//f/9//3//f/9//3//f/9//3//f/9//3//f/9//3//f/9//3//f/9//3//f/9//3//f/9//3//f/9//3//f/9//3//f/9//3//f/9//3//f/9/nFJ/a/9//3//f/9//3//f/9//3//f/9//3//f/9//3//f/9//3//f/9//3//f/9//3//f/9//3//f/9//3//f/9//3//f/9//3//fx1j/lr/f/9//3//f/9//3//f/9//3//f/9//3//f/9//3//f/9//3//f/9//3//f/9//3//f/9//3//f/9//3//f/9//3//f/9//3//f/9//3//f1tOP2f/f/9//3//f/9//3//f/9//3//f/9//3//f/9//3//f/9//3//f/9//3//f/9//3//f/9//3//f/9//3//f/9//3//f/9//3//f/9//3//f/9//3//f/9//3//f/9//3//f/9//3//f/9//3//f/9//3//f39vnFL/f/9//3//f/9//3//f/9//3//f/9//3//f/9//3//f/9//3//f/9//3//f/9//3//f/9//3//f/9//3//f/9//3//f/9//3/ff1xK/3v/f/9//3//f/9//3//f/9//3//f/9//3//f/9//3//f/9//3//f/9//3//f/9//3//f/9//3//f/9//3//f/9//3//f/9//3//f/9//38dY1xO/3//f/9//3//f/9//3//f/9//3//f/9//3//f/9//3//f/9//3//f/9//3//f/9//3//f/9//3//f/9//3//f/9//3//f/9//3//f/9//3//f/9//3//f/9//3//f/9//3//f/9//3//f/9//3//f/9//3//f31Sn2//f/9//3//f/9//3//f/9//3//f/9//3//f/9//3//f/9//3//f/9//3//f/9//3//f/9//3//f/9//3//f/9//3//f/9//3/dXj5n/3//f/9//3//f/9//3//f/9//3//f/9//3//f/9//3//f/9//3//f/9//3//f/9//3//f/9//3//f/9//3//f/9//3//f/9//3//f/9/339bSn9v/3//f/9//3//f/9//3//f/9//3//f/9//3//f/9//3//f/9//3//f/9//3//f/9//3//f/9//3//f/9//3//f/9//3//f/9//3//f/9//3//f/9//3//f/9//3//f/9//3//f/9//3//f/9//3//f/9//38+Z3xS/3//f/9//3//f/9//3//f/9//3//f/9//3//f/9//3//f/9//3//f/9//3//f/9//3//f/9//3//f/9//3//f/9//3//f/9/fnN8Tv9//3//f/9//3//f/9//3//f/9//3//f/9//3//f/9//3//f/9//3//f/9//3//f/9//3//f/9//3//f/9//3//f/9//3//f/9//3//f/9/vFqcUv9//3//f/9//3//f/9//3//f/9//3//f/9//3//f/9//3//f/9//3//f/9//3//f/9//3//f/9//3//f/9//3//f/9//3//f/9//3//f/9//3//f/9//3//f/9//3//f/9//3//f/9//3//f/9//3//f/9//39bSr93/3//f/9//3//f/9//3//f/9//3//f/9//3//f/9//3//f/9//3//f/9//3//f/9//3//f/9//3//f/9//3//f/9//3//f/9/nFZ/b/9//3//f/9//3//f/9//3//f/9//3//f/9//3//f/9//3//f/9//3//f/9//3//f/9//3//f/9//3//f/9//3//f/9//3//f/9//3//f/9/O0q/c/9//3//f/9//3//f/9//3//f/9//3//f/9//3//f/9//3//f/9//3//f/9//3//f/9//3//f/9//3//f/9//3//f/9//3//f/9//3//f/9//3//f/9//3//f/9//3//f/9//3//f/9//3//f/9//3//f/9//mK8Vv9//3//f/9//3//f/9//3//f/9//3//f/9//3//f/9//3//f/9//3//f/9//3//f/9//3//f/9//3//f/9//3//f/9//3//fz5rnU7/f/9//3//f/9//3//f/9//3//f/9//3//f/9//3//f/9//3//f/9//3//f/9//3//f/9//3//f/9//3//f/9//3//f/9//3//f/9//3//f71a3Vr/f/9//3//f/9//3//f/9//3//f/9//3//f/9//3//f/9//3//f/9//3//f/9//3//f/9//3//f/9//3//f/9//3//f/9//3//f/9//3//f/9//3//f/9//3//f/9//3//f/9//3//f/9//3//f/9//3//f997XErfe/9//3//f/9//3//f/9//3//f/9//3//f/9//3//f/9//3//f/9//3//f/9//3//f/9//3//f/9//3//f/9//3//f/9//3//f1tOn3P/f/9//3//f/9//3//f/9//3//f/9//3//f/9//3//f/9//3//f/9//3//f/9//3//f/9//3//f/9//3//f/9//3//f/9//3//f/9//3+fc1xOn3P/f/9//3//f/9//3//f/9//3//f/9//3//f/9//3//f/9//3//f/9//3//f/9//3//f/9//3//f/9//3//f/9//3//f/9//3//f/9//3//f/9//3//f/9//3//f/9//3//f/9//3//f/9//3//f/9//3//f/1eHmP/f/9//3//f/9//3//f/9//3//f/9//3//f/9//3//f/9//3//f/9//3//f/9//3//f/9//3//f/9//3//f/9//3//f/9//3/9Yt1a/3//f/9//3//f/9//3//f/9//3//f/9//3//f/9//3//f/9//3//f/9//3//f/9//3//f/9//3//f/9//3//f/9//3//f/9//3//f/9//3+cUv5e/3//f/9//3//f/9//3//f/9//3//f/9//3//f/9//3//f/9//3//f/9//3//f/9//3//f/9//3//f/9//3//f/9//3//f/9//3//f/9//3//f/9//3//f/9//3//f/9//3//f/9//3//f/9//3//f/9//3/fe1xK/3v/f/9//3//f/9//3//f/9//3//f/9//3//f/9//3//f/9//3//f/9//3//f/9//3//f/9//3//f/9//3//f/9//3//f/9/33tbSv9//3//f/9//3//f/9//3//f/9//3//f/9//3//f/9//3//f/9//3//f/9//3//f/9//3//f/9//3//f/9//3//f/9//3//f/9//3//f/9/f29cSv97/3//f/9//3//f/9//3//f/9//3//f/9//3//f/9//3//f/9//3//f/9//3//f/9//3//f/9//3//f/9//3//f/9//3//f/9//3//f/9//3//f/9//3//f/9//3//f/9//3//f/9//3//f/9//3//f/9//3+cVh1j/3//f/9//3//f/9//3//f/9//3//f/9//3//f/9//3//f/9//3//f/9//3//f/9//3//f/9//3//f/9//3//f/9//3//f/9/vFY+Z/9//3//f/9//3//f/9//3//f/9//3//f/9//3//f/9//3//f/9//3//f/9//3//f/9//3//f/9//3//f/9//3//f/9//3//f/9//3//f/9/e1IdY/9//3//f/9//3//f/9//3//f/9//3//f/9//3//f/9//3//f/9//3//f/9//3//f/9//3//f/9//3//f/9//3//f/9//3//f/9//3//f/9//3//f/9//3//f/9//3//f/9//3//f/9//3//f/9//3//f/9/fm98Tv9//3//f/9//3//f/9//3//f/9//3//f/9//3//f/9//3//f/9//3//f/9//3//f/9//3//f/9//3//f/9//3//f/9//3//f35vnVb/f/9//3//f/9//3//f/9//3//f/9//3//f/9//3//f/9//3//f/9//3//f/9//3//f/9//3//f/9//3//f/9//3//f/9//3//f/9//3//fz5nnVL/f/9//3//f/9//3//f/9//3//f/9//3//f/9//3//f/9//3//f/9//3//f/9//3//f/9//3//f/9//3//f/9//3//f/9//3//f/9//3//f/9//3//f/9//3//f/9//3//f/9//3//f/9//3//f/9//3//f/9/e05/b/9//3//f/9//3//f/9//3//f/9//3//f/9//3//f/9//3//f/9//3//f/9//3//f/9//3//f/9//3//f/9//3//f/9//3//f1tKn3P/f/9//3//f/9//3//f/9//3//f/9//3//f/9//3//f/9//3//f/9//3//f/9//3//f/9//3//f/9//3//f/9//3//f/9//3//f/9//3//f1tOX2v/f/9//3//f/9//3//f/9//3//f/9//3//f/9//3//f/9//3//f/9//3//f/9//3//f/9//3//f/9//3//f/9//3//f/9//3//f/9//3//f/9//3//f/9//3//f/9//3//f/9//3//f/9//3//f/9//3//f15rfE7/f/9//3//f/9//3//f/9//3//f/9//3//f/9//3//f/9//3//f/9//3//f/9//3//f/9//3//f/9//3//f/9//3//f/9//38+Z71W/3//f/9//3//f/9//3//f/9//3//f/9//3//f/9//3//f/9//3//f/9//3//f/9//3//f/9//3//f/9//3//f/9//3//f/9//3//f/9//38+Z3xO/3//f/9//3//f/9//3//f/9//3//f/9//3//f/9//3//f/9//3//f/9//3//f/9//3//f/9//3//f/9//3//f/9//3//f/9//3//f/9//3//f/9//3//f/9//3//f/9//3//f/9//3//f/9//3//f/9//3//f1tOn3P/f/9//3//f/9//3//f/9//3//f/9//3//f/9//3//f/9//3//f/9//3//f/9//3//f/9//3//f/9//3//f/9//3//f/9/33tbSr93/3//f/9//3//f/9//3//f/9//3//f/9//3//f/9//3//f/9//3//f/9//3//f/9//3//f/9//3//f/9//3//f/9//3//f/9//3//f/9//39bSj5n/3//f/9//3//f/9//3//f/9//3//f/9//3//f/9//3//f/9//3//f/9//3//f/9//3//f/9//3//f/9//3//f/9//3//f/9//3//f/9//3//f/9//3//f/9//3//f/9//3//f/9//3//f/9//3//f/9//3/9Xr1W/3//f/9//3//f/9//3//f/9//3//f/9//3//f/9//3//f/9//3//f/9//3//f/9//3//f/9//3//f/9//3//f/9//3//f/9/3Fr+Xv9//3//f/9//3//f/9//3//f/9//3//f/9//3//f/9//3//f/9//3//f/9//3//f/9//3//f/9//3//f/9//3//f/9//3//f/9//3//f/9/HWO9Vv9//3//f/9//3//f/9//3//f/9//3//f/9//3//f/9//3//f/9//3//f/9//3//f/9//3//f/9//3//f/9//3//f/9//3//f/9//3//f/9//3//f/9//3//f/9//3//f/9//3//f/9//3//f/9//3//f/9/33s7St97/3//f/9/33f/f/9//3//f/9//3//f/9//3//f/9//3//f/9//3//f/9//3//f/9//3//f/9//3//f/9//3//f/9//3//f59zW0r/f/9//3//f/9//3//f/9//3//f/9//3//f/9//3//f/9//3//f/9//3//f/9//3//f/9//3//f/9//3//f/9//3//f/9//3//f/9//3//f997O0qfc/9//3//f/9//3//f/9//3//f/9//3//f/9//3//f/9//3//f/9//3//f/9//3//f/9//3//f/9//3//f/9//3//f/9//3//f/9//3//f/9//3//f/9//3//f/9//3//f/9//3//f/9//3//f/9//3//f/9//l7dWv9//3//f71WX2v/f/9//3//f/9//3//f/9//3//f/9//3//f/9//3//f/9//3//f/9//3//f/9//3//f/9//3//f/9//3//f5xSf2//f/9//3//f/9//3//f/9//3//f/9//3//f/9//3//f/9//3//f/9//3//f/9//3//f/9//3//f/9//3//f/9//3//f/9//3//f/9//3//f91a3Vr/f/9//3//f/9//3//f/9//3//f/9//3//f/9//3//f/9//3//f/9//3//f/9//3//f/9//3//f/9//3//f/9//3//f/9//3//f/9//3//f/9//3//f/9//3//f/9//3//f/9//3//f/9//3//f/9//3//f793XE7/e/9//3+/d3tOf2v/f/9//3//e59v/3//f/9//3//f/9//3//f/9//3//f/9//3//f/9//3//f/9//3//f/9//3//f/9//39eb5xS/3//f/9//3//f/9//3//f/9//3//f/9//3//f/9//3//f/9//3//f/9//3//f/9//3//f/9//3//f/9//3//f/9//3//f/9//3//f/9//3+ec1xKv3P/f/9//3//f/9//3//f/9//3//f/9//3//f/9//3//f/9//3//f/9//3//f/9//3//f/9//3//f/9//3//f/9//3//f/9//3//f/9//3//f/9//3//f/9//3//f/9//3//f/9//3//f/9//3//f/9//3//f71aPmP/f/9//3//f/5e33f/f/9//WI6RntO33v/f/9//3//f/9//3//f/9//3//f/9//3//f/9//3//f/9//3//f/9//3//f/9//39bTt93/3//f/9//3//f/9//3//f/9//3//f/9//3//f/9//3//f/9//3//f/9//3//f/9//3//f/9//3//f/9//3//f/9//3//f/9//3//f/9//3/dWv5a/3//f/9//3//f/9//3//f/9//3//f/9//3//f/9//3//f/9//3//f/9//3//f/9//3//f/9//3//f/9//3//f/9//3//f/9//3//f/9//3//f/9//3//f/9//3//f/9//3//f/9//3//f/9//3//f/9//3+/e1tK/3//f/9//3/fex9j/3//f59z3Fr8XpxSn2//f/9//3//f/9//3//f/9//3//f/9//3//f/9//3//f/9//3//f/9//3//f/9/HWO9Vv9//3//f/9//3//f/9//3//f/9//3//f/9//3//f/9//3//f/9//3//f/9//3//f/9//3//f/9//3//f/9//3//f/9//3//f/9//3//f/9/f3M7Rr9z/3//f/9//3//f/9//3//f/9//3//f/9//3//f/9//3//f/9//3//f/9//3//f/9//3//f/9//3//f/9//3//f/9//3//f/9//3//f/9//3//f/9//3//f/9//3//f/9//3//f/9//3//f/9//3//f/9//3+9Vj5n/3//f/9//3+/dz9n/3/fe/5e/3+/d3xOn3P/f/9//3//f/9//3//f/9//3//f/9//3//f/9//3//f/9//3//f/9//3//f997XE7fe/9//3//f/9//3//f/9//3//f/9//3//f/9//3//f/9//3//f/9//3//f/9//3//f/9//3//f/9//3//f/9//3//f/9//3//f/9//3//f/9/nFK9Vv9//3//f/9//3//f/9//3//f/9//3//f/9//3//f/9//3//f/9//3//f/9//3//f/9//3//f/9//3//f/9//3//f/9//3//f/9//3//f/9//3//f/9//3//f/9//3//f/9//3//f/9//3//f/9//3//f/9/n3N8Tv9//3//f/9//39faz9n/39fZ59z/3+/e3xOf2//f/9/n3MdXz5n33f/f/9//3//f/9//3//f/9//3//f/9//3//f/9//3//f7xaHmP/f/9//3//f/9//3//f/9//3//f/9//3//f/9//3//f/9//3//f/9//3//f/9//3//f/9//3//f/9//3//f/9//3//f/9//3//f/9//3//f11rW0rfe/9//3//f/9//3//f/9//3//f/9//3//f/9//3//f/9//3//f/9//3//f/9//3//f/9//3//f/9//3//f/9//3//f/9//3//f/9//3//f/9//3//f/9//3//f/9//3//f/9//3//f/9//3//f/9//3//f/9/vFZ/b/9//3//f/9//38fY59vn2+8Vv9//3/fex5fn3P/f1pKm1K7VntSvVZ/b/9//3//f/9//3//f/9//3//f/9//3//f/9//3+/d1tK/3//f/9//3//f/9//3//f/9//3//f/9//3//f/9//3//f/9//3//f/9//3//f/9//3//f/9//3//f/9//3//f/9//3//f/9//3//f/9//3//f3tOHmP/f/9//3//f/9//3//f/9//3//f/9//3//f/9//3//f/9//3//f/9//3//f/9//3//f/9//3//f/9//3//f/9//3//f/9//3//f/9//3//f/9//3//f/9//3//f/9//3//f/9//3//f/9//3//f/9//3//f15rfE7/f997f2//f/9/33v+Xn9vfFLfe/9//3/fe95af286Rp9z/3//f15rnFL9Xp9v/3//f/9//3//e5xSvFbfe/9//3//f/9//3+cUl5r/3//f/9//3//f/9//3//f/9//3//f/9//3//f/9//3//f/9//3//f/9//3//f/9//3//f/9//3//f/9//3//f/9//3//f/9//3//f/9//38+Z1tK/3//f/9//3//f/9//3//f/9//3//f/9//3//f/9//3//f/9//3//f/9//3//f/9//3//f/9//3//f/9//3//f/9//3//f/9//3//f/9//3//f/9//3//f/9//3//f/9//3//f/9//3//f/9//3//f/9//3//f3xOn2+/dztKn3P/f/9/33veWpxSHmP/f/9//3//f/5eW0qfc/9//3//f/9/fm+cUr5Wf2//f/9//V5aTtxafE6/d/9//3//f/9/Pmd8Uv9//3//f/9//3//f/9//3//f/9//3//f/9//3//f/9//3//f/9//3//f/9//3//f/9//3//f/9//3//f/9//3//f/9//3//f/9//3//f/9//39bSj5n/3//f/9//3//f/9//3//f/9//3//f/9//3//f/9//3//f/9//3//f/9//3//f/9//3//f/9//3//f/9//3//f/9//3//f/9//3//f/9//3//f/9//3//f/9//3//f/9//3//f/9//3//f/9//3//f/9//38+Z7xS/3/dXntO/3//f/9/v3ecUnxO/3//f/9//3//f15v/3//f/9//3//f/9//39+c91enVJ8UltOn3f/f39znVLfe/9//3//f/9/W0q/d/9//3//f/9//3//f/9//3//f/9//3//f997/3//f/9//3//f/9//3//f/9//3//f/9//3//f/9//3//f/9//3//f/9//3//f/9//3//f/9//WJ7Tv9//3//f/9//3//f/9//3//f/9//3//f/9//3//f/9//3//f/9//3//f/9//3//f/9//3//f/9//3//f/9//3//f/9//3//f/9//3//f/9//3//f/9//3//f/9//3//f/9//3//f/9//3//f/9//3//f/9//39bSr93v3dbSl9r/3//f/9/v3fdXv9//3//f/9//3//f/9//3//f/9//3//f/9//3//f/9/33v/f/9//3//f91a/Vr/f/9//3//fx5jHmP/f/9//3//f/9//3//f/9//3//f/9/v3P+Xt1an3P/f/9//3//f/9//3//f/9//3//f/9//3//f/9//3//f/9//3//f/9//3//f/9//3//f997Okafc/9//3//f/9//3//f/9//3//f/9//3//f/9//3//f/9//3//f/9//3//f/9//3//f/9//3//f/9//3//f/9//3//f/9//3//f/9//3//f/9//3//f/9//3//f/9//3//f/9//3//f/9//3//f/9//3//f/9/HmOcVv9/vVZbSv9//3//f/9//3//f/9//3//f/9//3//f/9//3//f/9//3//f/9//3//f/9//3//f/9//3/fe1tKX2v/f/9//3+/d1tK/3//f/9//3//f/9//3//f/9//3//f997/3//f39vH2Ofc/9//3//f/9//3//f/9//3//f/9//3//f/9//3//f/9//3//f/9//3//f/9//3//f/1enFL/f/9//3//f/9//3//f/9//3//f/9//3//f/9//3//f/9//3//f/9//3//f/9//3//f/9//3//f/9//3//f/9//3//f/9//3//f/9//3//f/9//3//f/9//3//f/9//3//f/9//3//f/9//3//f/9//3//f997fE5cTlxO+UGfc/9//3//f/9//3//f/9//3//f/9//3//f/9//3//f/9//3//f/9//3//f/9//3//f/9//39ea31O/3//f/9//397Tn9r/3//f/9//3//f/9//3//f/9//3//f/9//3//f997n3c/Z997/3//f/9//3//f/9//3//f/9//3//f/9//3//f/9//3//f/9//3//f/9//3+fcztKv3f/f/9//3//f/9//3//f/9//3//f/9//3//f/9//3//f/9//3//f/9//3//f/9//3//f/9//3//f/9//3//f/9//3//f/9//3//f/9//3//f/9//3//f/9//3//f/9//3//f/9//3//f/9//3//f/9//3//f91eO0bYOfg9vFb/f/9//3//f/9//3//f/9//3//f/9//3//f/9//3//f/9//3//f/9//3//f/9//3//f/9//3+8Wv5a/3//f/9/f297Tv9//3//f/9//3//f/9//3//f/9//3//f/9//3//f/9//3/+Yl9n/3//f/9//3//f/9//3//f/9//3//f/9//3//f/9//3//f/9//3//f/9//397Ut1a/3//f/9//3//f/9//3//f/9//3//f/9//3//f/9//3//f/9//3//f/9//3//f/9//3//f/9//3//f/9//3//f/9//3//f/9//3//f/9//3//f/9//3//f/9//3//f/9//3//f/9//3//f/9//3//f/9//3+/d1tKGkL5Qfg9n2//f/9//3//f/9//3//f/9//3//f/9//3//f/9//3//f/9//3//f/9//3//f/9//3//f/9//397Tn9r/3//f/9/W06fb/9//3//f/9//3//f/9//3//f/9//3//f/9//3//f/9//3+fc95af2v/f/9//3//f/9//3//f/9//3//f/9//3//f/9//3//f/9//3//f/9/f3NbSv9//3//f/9//3//f/9//3//f/9//3//f/9//3//f/9//3//f/9//3//f/9//3//f/9//3//f/9//3//f/9//3//f/9//3//f/9//3//f/9//3//f/9//3//f/9//3//f/9//3//f/9//3//f/9//3//f/9//3+9WhpC+T23OZtS/3//f/9//3//f/9//3//f/9//3//f/9//3//f/9//3//f/9//3//f/9//3//f/9//3//f/9/33t8Tt97/3//f/1i3Vr/f/9//3//f/9//3//f/9//3//f/9//3//f/9//3//f/9//3//f15rvVY/Z59z/3//f/9//3//f/9//3//f/9//3//f/9//3//f/9//3//f/9/W04+Y/9//3//f/9//3//f/9//3//f/9//3//f/9//3//f/9//3//f/9//3//f/9//3//f/9//3//f/9//3//f/9//3//f/9//3//f/9//3//f/9//3//f/9//3//f/9//3//f/9//3//f/9//3//f/9//3//f/9/n3MZQtc5+UHXOb93/3//f/9//3//f/9//3//f/9//3//f/9//3//f/9//3//f/9//3//f/9//3//f/9//3//f/9/f28eX/9//3/feztK33v/f/9//3//f/9//3//f/9//3//f/9//3//f/9//3//f/9//3//f/9/n3MeY71W/l4eY39vX2dfax5jvVZbSp1SPmP/f/9//3//f/9//3//f11rfE7/f/9//3//f/9//3//f/9//3//f/9//3//f/9//3//f/9//3//f/9//3//f/9//3//f/9//3//f/9//3//f/9//3//f/9//3//f/9//3//f/9//3//f/9//3//f/9//3//f/9//3//f/9//3//f/9//3//f/9/e075Pfk91zmbTv9//3//f/9//3//f/9//3//f/9//3//f/9//3//f/9//3//f/9//3//f/9//3//f/9//3//f/9//l6fc/9//3+8Wl5n/3//f/9//3//f/9//3//f/9//3//f/9//3//f/9//3//f/9//3//f/9//3/fe35vHmO8Vv1e3V4eY15vv3d/c91enFKfc/9//3//f/9//3//fzpKPmf/f/9//3//f/9//3//f/9//3//f/9//3//f/9//3//f/9//3//f/9//3//f/9//3//f/9//3//f/9//3//f/9//3//f/9//3//f/9//3//f/9//3//f/9//3//f/9//3//f/9//3//f/9//3//f/9//3//f39vGkL5PRlC+D2fc/9//3//f/9//3//f/9//3//f/9//3//f/9//3//f/9//3//f/9//3//f/9//3//f/9//3//f7933lb/f/9/fm+dUv9//3//f/9//3//f/9//3//f/9//3//f/9//3//f/9//3//f/9//3//f/9//3//f/9//3//f/9//3//f/9//3//f59ze07eWn9v/3//f/9//38+a1tK/3//f/9//3//f/9//3//f/9//3//f/9//3//f/9//3//f/9//3//f/9//3//f/9//3//f/9//3//f/9//3//f/9//3//f/9//3//f/9//3//f/9//3//f/9//3//f/9//3//f/9//3//f/9//3//f/9//3//f1pK+D35Qdc5m1L/f/9//3//f/9//3//f/9//3//f/9//3//f/9//3//f/9//3//f/9//3//f/9//3//f/9//3//fx1jP2f/f/9/W0qfb/9//3//f/9//3//f/9//3//f/9//3//f/9//3//f/9//3//f/9//3//f/9//3//f/9//3//f/9//3//f/9//3//f/9/Xmt8Uh9j/3//f/9/33s7Sl5r/3//f/9//3//f/9//3//f/9//3//f/9//3//f/9//3//f/9//3//f/9//3//f/9//3//f/9//3//f/9//3//f/9//3//f/9//3//f/9//3//f/9//3//f/9//3//f/9//3//f/9//3//f/9//3//f/9//38+Z/hB2D0aRvg9n3P/f/9//3//f/9//3//f/9//3//f/9//3//f/9//3//f/9//3//f/9//3//f/9//3//f/9//3//f3xO/3//fz5nvVb/f/9//3//f/9//3//f/9//3//f/9//3//f/9//3//f/9//3//f/9//3//f/9//3//f/9//3//f/9//3//f/9//3//f/9/33u9Vh9f/3//f/9//V6dUv9//3//f/9//3//f/9//3//f/9//3//f/9//3//f/9//3//f/9//3//f/9//3//f/9//3//f/9//3//f/9//3//f/9//3//f/9//3//f/9//3//f/9//3//f/9//3//f/9//3//f/9//3//f/9//3//f/9//39bShlC+T3XPXtO/3//f/9//3//f/9//3//f/9//3//f/9//3//f/9//3//f/9//3//f/9//3//f/9//3//f/9//38+Z7xW/3/feztK33f/f/9//3//f/9//3//f/9//3//f/9//3//f/9//3//f/9//3//f/9//3//f/9//3//f/9//3//f/9//3//f/9//3//f/9//3/dWt5af2//f/9/O0qfc/9//3//f/9//3//f/9//3//f/9//3//f/9//3//f/9//3//f/9//3//f/9//3//f/9//3//f/9//3//f/9//3//f/9//3//f/9//3//f/9//3//f/9//3//f/9//3//f/9//3//f/9//3//f/9//3//f/9/Pmc6Svk9+D34Qb9z/3//f/9//3//f/9//3//f/9//3//f/9//3//f/9//3//f/9//3//f/9//3//f/9//3//f/9//3+dVp9v/3/cWh5j/3//f/9//3//f/9//3//f/9//3//f/9//3//f/9//3//f/9//3//f/9//3//f/9//3//f/9//3//f/9//3//f/9//3//f/9//3+/ex5j/15/b91evVb/f/9//3//f/9//3//f/9//3//f/9//3//f/9//3//f/9//3//f/9//3//f/9//3//f/9//3//f/9//3//f/9//3//f/9//3//f/9//3//f/9//3//f/9//3//f/9//3//f/9//3//f/9//3//f/9//3//f997W0r4Qdg91z3dVv9//3//f/9//3//f/9//3//f/9//3//f/9//3//f/9//3//f/9//3//f/9//3//f/9//3//f/9/n3OcUv9/v3c7Sv9//3//f/9//3//f/9//3//f/9//3//f/9//3//f/9//3//f/9//3//f/9//3//f/9//3//f/9//3//f/9//3//f/9//3//f/9//3//f39v/lr+XlxK33v/f/9//3//f/9//3//f/9//3//f/9//3//f/9//3//f/9//3//f/9//3//f/9//3//f/9//3//f/9//3//f/9//3//f/9//3//f/9//3//f/9//3//f/9//3//f/9//3//f/9//3//f/9//3//f/9//3//f/1eW0rYPfg9+D1/b/9//3//f/9//3//f/9//3//f/9//3//f/9//3//f/9//3//f/9//3//f/9//3//f/9//3//f/9//V4eY/9/nFIeY/9//3//f/9//3//f/9//3//f/9//3//f/9//3//f/9//3//f/9//3//f/9//3//f/9//3//f/9//3//f/9//3//f/9//3//f/9//3//f793Hl+cUh9j/3//f/9//3//f/9//3//f/9//3//f/9//3//f/9//3//f/9//3//f/9//3//f/9//3//f/9//3//f/9//3//f/9//3//f/9//3//f/9//3//f/9//3//f/9//3//f/9//3//f/9//3//f/9//3//f/9//3+/dzpGe063Ofk9Okbfe/9//3//f/9//3//f/9//3//f/9//3//f/9//3//f/9//3//f/9//3//f/9//3//f/9//3//f997W07fez1nnFL/f/9//3//f/9//3//f/9//3//f/9//3//f/9//3//f/9//3//f/9//3//f/9//3//f/9//3//f/9//3//f/9//3//f/9//3//f/9//3//f/9/3Vo7Sv97/3//f/9//3//f/9//3//f/9//3//f/9//3//f/9//3//f/9//3//f/9//3//f/9//3//f/9//3//f/9//3//f/9//3//f/9//3//f/9//3//f/9//3//f/9//3//f/9//3//f/9//3//f/9//3//f/9//3/9XntO2D3YPdg93lr/f/9//3//f/9//3//f/9//3//f/9//3//f/9//3//f/9//3//f/9//3//f/9//3//f/9//3//fx5nnVL/fztG33v/f/9//3//f/9//3//f/9//3//f/9//3//f/9//3//f/9//3//f/9//3//f/9//3//f/9//3//f/9//3//f/9//3//f/9//3//f/9//3//f/9/OUbdWv9//3//f/9//3//f/9//3//f/9//3//f/9//3//f/9//3//f/9//3//f/9//3//f/9//3//f/9//3//f/9//3//f/9//3//f/9//3//f/9//3//f/9//3//f/9//3//f/9//3//f/9//3//f/9//3//f/9/n3MaRjpKtznYOfk933v/f/9//3//f/9//3//f/9//3//f/9//3//f/9//3//f/9//3//f/9//3//f/9//3//f/9//3//f3xOf2v9Yt1a/3//f/9//3//f/9//3//f/9//3//f/9//3//f/9//3//f/9//3//f/9//3//f/9//3//f/9//3//f/9//3//f/9//3//f/9//3//f/9//3//f31v+D1da/9//3//f/9//3//f/9//3//f/9//3//f/9//3//f/9//3//f/9//3//f/9//3//f/9//3//f/9//3//f/9//3//f/9//3//f/9//3//f/9//3//f/9//3//f/9//3//f/9//3//f/9//3//f/9//3//f/9/nFZbStg92T3YOb1W/3//f/9//3//f/9//3//f/9//3//f/9//3//f/9//3//f/9//3//f/9//3//f/9//3//f/9//39ea1xOn3M7Rv97/3//f/9//3//f/9//3//f/9//3//f/9//3//f/9//3//f/9//3//f/9//3//f/9//3//f/9//3//f/9//3//f/9//3//f/9//3//f/9//3//f1lOe07/f/9//3//f/9//3//f/9//3//f/9//3//f/9//3//f/9//3//f/9//3//f/9//3//f/9//3//f/9//3//f/9//3//f/9//3//f/9//3//f/9//3//f/9//3//f/9//3//f/9//3//f/9//3//f/9//3//f59zGkJaStg92D34Pf9//3//f/9//3//f/9//3//f/9//3//f/9//3//f/9//3//f/9//3//f/9//3//f/9//3//f/9//3+cUv5aW05ea/9//3//f/9//3//f/9//3//f/9//3//f/9//3//f/9//3//f/9//3//f/9//3//f/9//3//f/9//3//f/9//3//f/9//3//f/9//3//f/9//3+fc/lBX2f/f/9//3//f/9//3//f/9//3//f/9//3//f/9//3//f/9//3//f/9//3//f/9//3//f/9//3//f/9//3//f/9//3//f/9//3//f/9//3//f/9//3//f/9//3//f/9//3//f/9//3//f/9//3//f/9//3//f71avFb5Pdg9+UH/f/9//3//f/9//3//f/9//3//f/9//3//f/9//3//f/9//3//f/9//3//f/9//3//f/9//3//f/9/v3c7Rv5efE7/f/9//3//f/9//3//f/9//3//f/9//3//f/9//3//f/9//3//f/9//3//f/9//3//f/9//3//f/9//3//f/9//3//f/9//3//f/9//3//f/9//3+9WlxO/3//f/9//3//f/9//3//f/9//3//f/9//3//f/9//3//f/9//3//f/9//3//f/9//3//f/9//3//f/9//3//f/9//3//f/9//3//f/9//3//f/9//3//f/9//3//f/9//3//f/9//3//f/9//3//f/9//39+b1tKm1IaQrc5/V7/f/9//3//f/9//3//f/9//3//f/9//3//f/9//3//f/9//3//f/9//3//f/9//3//f/9//3//f/9/nFa8VhpGv3f/f/9//3//f/9//3//f/9//3//f/9//3//f/9//3//f/9//3//f/9//3//f/9//3//f/9//3//f/9//3//f/9//3//f/9//3//f/9//3//f/9/XmsaRp9z/3//f/9//3//f/9//3//f/9//3//f/9//3//f/9//3//f/9//3//f/9//3//f/9//3//f/9//3//f/9//3//f/9//3//f/9//3//f/9//3//f/9//3//f/9//3//f/9//3//f/9//3//f/9//3//f/9//398Tj5nGUI6SvhB/3//f/9//3//f/9//3//f/9//3//f/9//3//f/9//3//f/9//3//f/9//3//f/9//3//f/9//3//f793XE5bSj5j/3//f/9//3//f/9//3//f/9//3//f/9//3//f/9//3//f/9//3//f/9//3//f/9//3//f/9//3//f/9//3//f/9//3//f/9//3//f/9//3//f/9/Wkp/b/9//3//f/9//3//f/9//3//f/9//3//f/9//3//f/9//3//f/9//3//f/9//3//f/9//3//f/9//3//f/9//3//f/9//3//f/9//3//f/9//3//f/9//3//f/9//3//f/9//3//f/9//3//f/9//3//f/9/XmucTrxWOkZaSl5r/3//f/9//3//f/9//3//f/9//3//f/9//3//f/9//3//f/9//3//f/9//3//f/9//3//f/9//3//f91eXE5cSv9//3//f/9//3//f/9//3//f/9//3//f/9//3//f/9//3//f/9//3//f/9//3//f/9//3//f/9//3//f/9//3//f/9//3//f/9//3//f/9//3//f/9//3//f/9//3//f/9//3//f/9//3//f/9//3//f/9//3//f/9//3//f/9//3//f/9//3//f/9//3//f/9//3//f/9//3//f/9//3//f/9//3//f/9//3//f/9//3//f/9//3//f/9//3//f/9//3//f/9//3//f/9/fFJeZzpGe058Tv9//3//f/9//3//f/9//3//f/9//3//f/9//3//f/9//3//f/9//3//f/9//3//f/9//3//f/9//3//f1tKvVa/c/9//3//f/9//3//f/9//3//f/9//3//f/9//3//f/9//3//f/9//3//f/9//3//f/9//3//f/9//3//f/9//3//f/9//3//f/9//3//f/9//3//f/9//3//f/9//3//f/9//3//f/9//3//f/9//3//f/9//3//f/9//3//f/9//3//f/9//3//f/9//3//f/9//3//f/9//3//f/9//3//f/9//3//f/9//3//f/9//3//f/9//3//f/9//3//f/9//3//f/9//3//fz5nvVZda7xae1Jea/9//3//f/9//3//f/9//3//f/9//3//f/9//3//f/9//3//f/9//3//f/9//3//f/9//3//f/9//3/9XnxOP2f/f/9//3//f/9//3//f/9//3//f/9//3//f/9//3//f/9//3//f/9//3//f/9//3//f/9//3//f/9//3//f/9//3//f/9//3//f/9//3//f/9//3//f/9//3//f/9//3//f/9//3//f/9//3//f/9//3//f/9//3//f/9//3//f/9//3//f/9//3//f/9//3//f/9//3//f/9//3//f/9//3//f/9//3//f/9//3//f/9//3//f/9//3//f/9//3//f/9//3//f/9//3//f3xOv3P/fz5re07/f/9//3//f/9//3//f/9//3//f/9//3//f/9//3//f/9//3//f/9//3//f/9//3//f/9//3//f/9//398Tr1W/3//f/9//3//f/9//3//f/9//3//f/9//3//f/9//3//f/9//3//f/9//3//f/9//3//f/9//3//f/9//3//f/9//3//f/9//3//f/9//3//f/9//3//f/9//3//f/9//3//f/9//3//f/9//3//f/9//3//f/9//3//f/9//3//f/9//3//f/9//3//f/9//3//f/9//3//f/9//3//f/9//3//f/9//3//f/9//3//f/9//3//f/9//3//f/9//3//f/9//3//f/9//39ea7xW/3//f1tOfmv/f/9//3//f/9//3//f/9//3//f/9//3//f/9//3//f/9//3//f/9//3//f/9//3//f/9//3//f/9/PWc7Rv1e/3//f/9//3//f/9//3//f/9//3//f/9//3//f/9//3//f/9//3//f/9//3//f/9//3//f/9//3//f/9//3//f/9//3//f/9//3//f/9//3//f/9//3//f/9//3//f/9//3//f/9//3//f/9//3//f/9//3//f/9//3//f/9//3//f/9//3//f/9//3//f/9//3//f/9//3//f/9//3//f/9//3//f/9//3//f/9//3//f/9//3//f/9//3//f/9//3//f/9//3//f/9//398Tp9v/389a3xO/3//f/9//3//f/9//3//f/9//3//f/9//3//f/9//3//f/9//3//f/9//3//f/9//3//f/9//3//f/9/fE5cTv9//3//f/9//3//f/9//3//f/9//3//f/9//3//f/9//3//f/9//3//f/9//3//f/9//3//f/9//3//f/9//3//f/9//3//f/9//3//f/9//3//f/9//3//f/9//3//f/9//3//f/9//3//f/9//3//f/9//3//f/9//3//f/9//3//f/9//3//f/9//3//f/9//3//f/9//3//f/9//3//f/9//3//f/9//3//f/9//3//f/9//3//f/9//3//f/9//3//f/9//3//f/9/PmedVv9//38aRp9z/3//f/9//3//f/9//3//f/9//3//f/9//3//f/9//3//f/9//3//f/9//3//f/9//3//f/9//3//f593Gkafc/9//3//f/9//3//f/9//3//f/9//3//f/9//3//f/9//3//f/9//3//f/9//3//f/9//3//f/9//3//f/9//3//f/9//3//f/9//3//f/9//3//f/9//3//f/9//3//f/9//3//f/9//3//f/9//3//f/9//3//f/9//3//f/9//3//f/9//3//f/9//3//f/9//3//f/9//3//f/9//3//f/9//3//f/9//3//f/9//3//f/9//3//f/9//3//f/9//3//f/9//3//f/9/W0q/d/9/Pme8Vv9//3//f/9//3//f/9//3//f/9//3//f/9//3//f/9//3//f/9//3//f/9//3//f/9//3//f/9//3//f5xW3Vr/f/9//3//f/9//3//f/9//3//f/9//3//f/9//3//f/9//3//f/9//3//f/9//3//f/9//3//f/9//3//f/9//3//f/9//3//f/9//3//f/9//3//f/9//3//f/9//3//f/9//3//f/9//3//f/9//3//f/9//3//f/9//3//f/9//3//f/9//3//f/9//3//f/9//3//f/9//3//f/9//3//f/9//3//f/9//3//f/9//3//f/9//3//f/9//3//f/9//3//f/9//3//fx5jvFb/f/9/O0q/d/9//3//f/9//3//f/9//3//f/9//3//f/9//3//f/9//3//f/9//3//f/9//3//f/9//3//f/9//3+ec1tK33v/f/9//3//f/9//3//f/9//3//f/9//3//f/9//3//f/9//3//f/9//3//f/9//3//f/9//3//f/9//3//f/9//3//f/9//3//f/9//3//f/9//3//f/9//3//f/9//3//f/9//3//f/9//3//f/9//3//f/9//3//f/9//3//f/9//3//f/9//3//f/9//3//f/9//3//f/9//3//f/9//3//f/9//3//f/9//3//f/9//3//f/9//3//f/9//3//f/9//3//f/9//3/fe1tKn3P/fx1j3Vr/f/9//3//f/9//3//f/9//3//f/9//3//f/9//3//f/9//3//f/9//3//f/9//3//f/9//3//f/9//38dZ997/3//f/9//3//f/9//3//f/9//3//f/9//3//f/9//3//f/9//3//f/9//3//f/9//3//f/9//3//f/9//3//f/9//3//f/9//3//f/9//3//f/9//3//f/9//3//f/9//3//f/9//3//f/9//3//f/9//3//f/9//3//f/9//3//f/9//3//f/9//3//f/9//3//f/9//3//f/9//3//f/9//3//f/9//3//f/9//3//f/9//3//f/9//3//f/9//3//f/9//3//f/9//3/9Yt1a/3/ffzpG/3//f/9//3//f/9//3//f/9//3//f/9//3//f/9//3//f/9//3//f/9//3//f/9//3//f/9//3//f/9//3//f/9//3//f/9//3//f/9//3//f/9//3//f/9//3//f/9//3//f/9//3//f/9//3//f/9//3//f/9//3//f/9//3//f/9//3//f/9//3//f/9//3//f/9//3//f/9//3//f/9//3//f/9//3//f/9//3//f/9//3//f/9//3//f/9//3//f/9//3//f/9//3//f/9//3//f/9//3//f/9//3//f/9//3//f/9//3//f/9//3//f/9//3//f/9//3//f/9//3//f/9//3//f/9/33s7St93/3/9Xj5n/3//f/9//3//f/9//3//f/9//3//f/9//3//f/9//3//f/9//3//f/9//3//f/9//3//f/9//3//f/9//3//f/9//3//f/9//3//f/9//3//f/9//3//f/9//3//f/9//3//f/9//3//f/9//3//f/9//3//f/9//3//f/9//3//f/9//3//f/9//3//f/9//3//f/9//3//f/9//3//f/9//3//f/9//3//f/9//3//f/9//3//f/9//3//f/9//3//f/9//3//f/9//3//f/9//3//f/9//3//f/9//3//f/9//3//f/9//3//f/9//3//f/9//3//f/9//3//f/9//3//f/9//3//f/9/vFrdWv9/n3NbSv9//3//f/9//3//f/9//3//f/9//3//f/9//3//f/9//3//f/9//3//f/9//3//f/9//3//f/9//3//f/9//3//f/9//3//f/9//3//f/9//3//f/9//3//f/9//3//f/9//3//f/9//3//f/9//3//f/9//3//f/9//3//f/9//3//f/9//3//f/9//3//f/9//3//f/9//3//f/9//3//f/9//3//f/9//3//f/9//3//f/9//3//f/9//3//f/9//3//f/9//3//f/9//3//f/9//3//f/9//3//f/9//3//f/9//3//f/9//3//f/9//3//f/9//3//f/9//3//f/9//3//f/9//3//f793XE7/e/9/fFK/c/9//3//f/9//3//f/9//3//f/9//3//f/9//3//f/9//3//f/9//3//f/9//3//f/9//3//f/9//3//f/9//3//f/9//3//f/9//3//f/9//3//f/9//3//f/9//3//f/9//3//f/9//3//f/9//3//f/9//3//f/9//3//f/9//3//f/9//3//f/9//3//f/9//3//f/9//3//f/9//3//f/9//3//f/9//3//f/9//3//f/9//3//f/9//3//f/9//3//f/9//3//f/9//3//f/9//3//f/9//3//f/9//3//f/9//3//f/9//3//f/9//3//f/9//3//f/9//3//f/9//3//f/9//3//f5xWHV//f15vnFL/f/9//3//f/9//3//f/9//3//f/9//3//f/9//3//f/9//3//f/9//3//f/9//3//f/9//3//f/9//3//f/9//3//f/9//3//f/9//3//f/9//3//f/9//3//f/9//3//f/9//3//f/9//3//f/9//3//f/9//3//f/9//3//f/9//3//f/9//3//f/9//3//f/9//3//f/9//3//f/9//3//f/9//3//f/9//3//f/9//3//f/9//3//f/9//3//f/9//3//f/9//3//f/9//3//f/9//3//f/9//3//f/9//3//f/9//3//f/9//3//f/9//3//f/9//3//f/9//3//f/9//3//f/9//3+/d1tK/3//f1tK/3v/f/9//3//f/9//3//f/9//3//f/9//3//f/9//3//f/9//3//f/9//3//f/9//3//f/9//3//f/9//3//f/9//3//f/9//3//f/9//3//f/9//3//f/9//3//f/9//3//f/9//3//f/9//3//f/9//3//f/9//3//f/9//3//f/9//3//f/9//3//f/9//3//f/9//3//f/9//3//f/9//3//f/9//3//f/9//3//f/9//3//f/9//3//f/9//3//f/9//3//f/9//3//f/9//3//f/9//3//f/9//3//f/9//3//f/9//3//f/9//3//f/9//3//f/9//3//f/9//3//f/9//3//f/9//3/dXh1j/3+8Vj5n/3//f/9//3//f/9//3//f/9//3//f/9//3//f/9//3//f/9//3//f/9//3//f/9//3//f/9//3//f/9//3//f/9//3//f/9//3//f/9//3//f/9//3//f/9//3//f/9//3//f/9//3//f/9//3//f/9//3//f/9//3//f/9//3//f/9//3//f/9//3//f/9//3//f/9//3//f/9//3//f/9//3//f/9//3//f/9//3//f/9//3//f/9//3//f/9//3//f/9//3//f/9//3//f/9//3//f/9//3//f/9//3//f/9//3//f/9//3//f/9//3//f/9//3//f/9//3//f/9//3//f/9//3//f/9/33udVv9/v3d8Uv9//3//f/9//3//f/9//3//f/9//3//f/9//3//f/9//3//f/9//3//f/9//3//f/9//3//f/9//3//f/9//3//f/9//3//f/9//3//f/9//3//f/9//3//f/9//3//f/9//3//f/9//3//f/9//3//f/9//3//f/9//3//f/9//3//f/9//3//f/9//3//f/9//3//f/9//3//f/9//3//f/9//3//f/9//3//f/9//3//f/9//3//f/9//3//f/9//3//f/9//3//f/9//3//f/9//3//f/9//3//f/9//3//f/9//3//f/9//3//f/9//3//f/9//3//f/9//3//f/9//3//f/9//3//f/9/P2dfa/9/W06/d/9//3//f/9//3//f/9//3//f/9//3//f/9//3//f/9//3//f/9//3//f/9//3//f/9//3//f/9//3//f/9//3//f/9//3//f/9//3//f/9//3//f/9//3//f/9//3//f/9//3//f/9//3//f/9//3//f/9//3//f/9//3//f/9//3//f/9//3//f/9//3//f/9//3//f/9//3//f/9//3//f/9//3//f/9//3//f/9//3//f/9//3//f/9//3//f/9//3//f/9//3//f/9//3//f/9//3//f/9//3//f/9//3//f/9//3//f/9//3//f/9//3//f/9//3//f/9//3//f/9//3//f/9//3//f/9/H2P/f/1eHmf/f/9//3//f/9//3//f/9//3//f/9//3//f/9//3//f/9//3//f/9//3//f/9//3//f/9//3//f/9//3//f/9//3//f/9//3//f/9//3//f/9//3//f/9//3//f/9//3//f/9//3//f/9//3//f/9//3//f/9//3//f/9//3//f/9//3//f/9//3//f/9//3//f/9//3//f/9//3//f/9//3//f/9//3//f/9//3//f/9//3//f/9//3//f/9//3//f/9//3//f/9//3//f/9//3//f/9//3//f/9//3//f/9//3//f/9//3//f/9//3//f/9//3//f/9//3//f/9//3//f/9//3//f/9//3//f793X2ufc3tO/3//f/9//3//f/9//3//f/9//3//f/9//3//f/9//3//f/9//3//f/9//3//f/9//3//f/9//3//f/9//3//f/9//3//f/9//3//f/9//3//f/9//3//f/9//3//f/9//3//f/9//3//f/9//3//f/9//3//f/9//3//f/9//3//f/9//3//f/9//3//f/9//3//f/9//3//f/9//3//f/9//3//f/9//3//f/9//3//f/9//3//f/9//3//f/9//3//f/9//3//f/9//3//f/9//3//f/9//3//f/9//3//f/9//3//f/9//3//f/9//3//f/9//3//f/9//3//f/9//3//f/9//3//f/9//3//f19r/3t8Tr93/3//f/9//3//f/9//3//f/9//3//f/9//3//f/9//3//f/9//3//f/9//3//f/9//3//f/9//3//f/9//3//f/9//3//f/9//3//f/9//3//f/9//3//f/9//3//f/9//3//f/9//3//f/9//3//f/9//3//f/9//3//f/9//3//f/9//3//f/9//3//f/9//3//f/9//3//f/9//3//f/9//3//f/9//3//f/9//3//f/9//3//f/9//3//f/9//3//f/9//3//f/9//3//f/9//3//f/9//3//f/9//3//f/9//3//f/9//3//f/9//3//f/9//3//f/9//3//f/9//3//f/9//3//f/9//39fa19r/V5/b/9//3//f/9//3//f/9//3//f/9//3//f/9//3//f/9//3//f/9//3//f/9//3//f/9//3//f/9//3//f/9//3//f/9//3//f/9//3//f/9//3//f/9//3//f/9//3//f/9//3//f/9//3//f/9//3//f/9//3//f/9//3//f/9//3//f/9//3//f/9//3//f/9//3//f/9//3//f/9//3//f/9//3//f/9//3//f/9//3//f/9//3//f/9//3//f/9//3//f/9//3//f/9//3//f/9//3//f/9//3//f/9//3//f/9//3//f/9//3//f/9//3//f/9//3//f/9//3//f/9//3//f/9//3//f/9//3/dWj9n3Vr/f/9//3//f/9//3//f/9//3//f/9//3//f/9//3//f/9//3//f/9//3//f/9//3//f/9//3//f/9//3//f/9//3//f/9//3//f/9//3//f/9//3//f/9//3//f/9//3//f/9//3//f/9//3//f/9//3//f/9//3//f/9//3//f/9//3//f/9//3//f/9//3//f/9//3//f/9//3//f/9//3//f/9//3//f/9//3//f/9//3//f/9//3//f/9//3//f/9//3//f/9//3//f/9//3//f/9//3//f/9//3//f/9//3//f/9//3//f/9//3//f/9//3//f/9//3//f/9//3//f/9//3//f/9//3//f/9/f2+9Vn1O/3//f/9//3//f/9//3//f/9//3//f/9//3//f/9//3//f/9//3//f/9//3//f/9//3//f/9//3//f/9//3//f/9//3//f/9//3//f/9//3//f/9//3//f/9//3//f/9//3//f/9//3//f/9//3//f/9//3//f/9//3//f/9//3//f/9//3//f/9//3//f/9//3//f/9//3//f/9//3//f/9//3//f/9//3//f/9//3//f/9//3//f/9//3//f/9//3//f/9//3//f/9//3//f/9//3//f/9//3//f/9//3//f/9//3//f/9//3//f/9//3//f/9//3//f/9//3//f/9//3//f/9//3//f/9//3//f/9/HmN8Uv9//3//f/9//3//f/9//3//f/9//3//f/9//3//f/9//3//f/9//3//f/9//3//f/9//3//f/9//3//f/9//3//f/9//3//f/9//3//f/9//3//f/9//3//f/9//3//f/9//3//f/9//3//f/9//3//f/9//3//f/9//3//f/9//3//f/9//3//f/9//3//f/9//3//f/9//3//f/9//3//f/9//3//f/9//3//f/9//3//f/9//3//f/9//3//f/9//3//f/9//3//f/9//3//f/9//3//f/9//3//f/9//3//f/9//3//f/9//3//f/9//3//f/9//3//f/9//3//f/9//3//f/9//3//f/9//3//f/9/33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FROUFAHAQAARgAAABQAAAAIAAAAR0RJQwMAAAAiAAAADAAAAP////8iAAAADAAAAP////8lAAAADAAAAA0AAIAoAAAADAAAAAQAAAAiAAAADAAAAP////8iAAAADAAAAP7///8nAAAAGAAAAAQAAAAAAAAA////AAAAAAAlAAAADAAAAAQAAABMAAAAZAAAAAAAAAByAAAAmAEAALoAAAAAAAAAcgAAAJkBAABJAAAAIQDwAAAAAAAAAAAAAACAPwAAAAAAAAAAAACAPwAAAAAAAAAAAAAAAAAAAAAAAAAAAAAAAAAAAAAAAAAAJQAAAAwAAAAAAACAKAAAAAwAAAAEAAAAJwAAABgAAAAEAAAAAAAAAP///wAAAAAAJQAAAAwAAAAEAAAATAAAAGQAAAAVAAAAcgAAAH8BAACGAAAAFQAAAHIAAABrAQAAFQAAACEA8AAAAAAAAAAAAAAAgD8AAAAAAAAAAAAAgD8AAAAAAAAAAAAAAAAAAAAAAAAAAAAAAAAAAAAAAAAAACUAAAAMAAAAAAAAgCgAAAAMAAAABAAAACUAAAAMAAAAAQAAABgAAAAMAAAAAAAAABIAAAAMAAAAAQAAAB4AAAAYAAAAFQAAAHIAAACAAQAAhwAAACUAAAAMAAAAAQAAAFQAAACcAAAAFgAAAHIAAAByAAAAhgAAAAEAAACuIEpBriBKQRYAAAByAAAADQAAAEwAAAAAAAAAAAAAAAAAAAD//////////2gAAABPAHMAYwBhAHIAIABHAHUAaQBsAGwAZQBuAP9/DAAAAAcAAAAHAAAACAAAAAYAAAAEAAAACwAAAAkAAAAEAAAABAAAAAQAAAAIAAAACQAAAEsAAABAAAAAMAAAAAUAAAAgAAAAAQAAAAEAAAAQAAAAAAAAAAAAAACZAQAAwAAAAAAAAAAAAAAAmQEAAMAAAAAlAAAADAAAAAIAAAAnAAAAGAAAAAQAAAAAAAAA////AAAAAAAlAAAADAAAAAQAAABMAAAAZAAAABUAAACMAAAAfwEAAKAAAAAVAAAAjAAAAGsBAAAVAAAAIQDwAAAAAAAAAAAAAACAPwAAAAAAAAAAAACAPwAAAAAAAAAAAAAAAAAAAAAAAAAAAAAAAAAAAAAAAAAAJQAAAAwAAAAAAACAKAAAAAwAAAAEAAAAJQAAAAwAAAABAAAAGAAAAAwAAAAAAAAAEgAAAAwAAAABAAAAHgAAABgAAAAVAAAAjAAAAIABAAChAAAAJQAAAAwAAAABAAAAVAAAAJwAAAAWAAAAjAAAAHMAAACgAAAAAQAAAK4gSkGuIEpBFgAAAIwAAAANAAAATAAAAAAAAAAAAAAAAAAAAP//////////aAAAAFMAbwBjAGkAbwAgAEEAdQBkAGkAdABvAHIA/38JAAAACQAAAAcAAAAEAAAACQAAAAQAAAAKAAAACQAAAAkAAAAEAAAABQAAAAkAAAAGAAAASwAAAEAAAAAwAAAABQAAACAAAAABAAAAAQAAABAAAAAAAAAAAAAAAJkBAADAAAAAAAAAAAAAAACZAQAAwAAAACUAAAAMAAAAAgAAACcAAAAYAAAABAAAAAAAAAD///8AAAAAACUAAAAMAAAABAAAAEwAAABkAAAAFQAAAKYAAACDAQAAugAAABUAAACmAAAAbwEAABUAAAAhAPAAAAAAAAAAAAAAAIA/AAAAAAAAAAAAAIA/AAAAAAAAAAAAAAAAAAAAAAAAAAAAAAAAAAAAAAAAAAAlAAAADAAAAAAAAIAoAAAADAAAAAQAAAAlAAAADAAAAAEAAAAYAAAADAAAAAAAAAASAAAADAAAAAEAAAAWAAAADAAAAAAAAABUAAAAUAEAABYAAACmAAAAggEAALoAAAABAAAAriBKQa4gSkEWAAAApgAAACsAAABMAAAABAAAABUAAACmAAAAhAEAALsAAACkAAAARgBpAHIAbQBhAGQAbwAgAHAAbwByADoAIABPAFMAQwBBAFIAIABCAEUAUgBOAEEAUgBEAE8AIABHAFUASQBMAEwARQBOACAAQwBBAEMARQBSAEUAUwD/fw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Object Id="idInvalidSigLnImg">AQAAAGwAAAAAAAAAAAAAAJgBAAC/AAAAAAAAAAAAAAAvFAAAegkAACBFTUYAAAEAqLsAANUAAAAFAAAAAAAAAAAAAAAAAAAA0AgAAOAFAAAdAQAAvgAAAAAAAAAAAAAAAAAAAEhZBAAw5gIACgAAABAAAAAAAAAAAAAAAEsAAAAQAAAAAAAAAAUAAAAeAAAAGAAAAAAAAAAAAAAAmQEAAMAAAAAnAAAAGAAAAAEAAAAAAAAAAAAAAAAAAAAlAAAADAAAAAEAAABMAAAAZAAAAAAAAAAAAAAAmAEAAL8AAAAAAAAAAAAAAJk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8PDwAAAAAAAlAAAADAAAAAEAAABMAAAAZAAAAAAAAAAAAAAAmAEAAL8AAAAAAAAAAAAAAJkBAADAAAAAIQDwAAAAAAAAAAAAAACAPwAAAAAAAAAAAACAPwAAAAAAAAAAAAAAAAAAAAAAAAAAAAAAAAAAAAAAAAAAJQAAAAwAAAAAAACAKAAAAAwAAAABAAAAJwAAABgAAAABAAAAAAAAAPDw8AAAAAAAJQAAAAwAAAABAAAATAAAAGQAAAAAAAAAAAAAAJgBAAC/AAAAAAAAAAAAAACZAQAAwAAAACEA8AAAAAAAAAAAAAAAgD8AAAAAAAAAAAAAgD8AAAAAAAAAAAAAAAAAAAAAAAAAAAAAAAAAAAAAAAAAACUAAAAMAAAAAAAAgCgAAAAMAAAAAQAAACcAAAAYAAAAAQAAAAAAAADw8PAAAAAAACUAAAAMAAAAAQAAAEwAAABkAAAAAAAAAAAAAACYAQAAvwAAAAAAAAAAAAAAmQEAAMAAAAAhAPAAAAAAAAAAAAAAAIA/AAAAAAAAAAAAAIA/AAAAAAAAAAAAAAAAAAAAAAAAAAAAAAAAAAAAAAAAAAAlAAAADAAAAAAAAIAoAAAADAAAAAEAAAAnAAAAGAAAAAEAAAAAAAAA////AAAAAAAlAAAADAAAAAEAAABMAAAAZAAAAAAAAAAAAAAAmAEAAL8AAAAAAAAAAAAAAJkBAADAAAAAIQDwAAAAAAAAAAAAAACAPwAAAAAAAAAAAACAPwAAAAAAAAAAAAAAAAAAAAAAAAAAAAAAAAAAAAAAAAAAJQAAAAwAAAAAAACAKAAAAAwAAAABAAAAJwAAABgAAAABAAAAAAAAAP///wAAAAAAJQAAAAwAAAABAAAATAAAAGQAAAAAAAAAAAAAAJgBAAC/AAAAAAAAAAAAAACZ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cMVF+X8AAABwxUX5fwAAbDWqRfl/AAAAALuk+X8AAKHNIEX5fwAAMBa7pPl/AABsNapF+X8AAIAWAAAAAAAAQAAAwPl/AAAAALuk+X8AAHTQIEX5fwAABAAAAAAAAAAwFruk+X8AAJC2T7/DAAAAbDWqRQAAAABIAAAAAAAAAGw1qkX5fwAAoHPFRfl/AADAOapF+X8AAAEAAAAAAAAA6F6qRfl/AAAAALuk+X8AAAAAAAAAAAAAAAAAAN0BAAArxj1E+X8AAOBP+b3dAQAAi+ivovl/AABgt0+/wwAAAPm3T7/DAAAAAAAAAAAAAAAAAAAAZHYACAAAAAAlAAAADAAAAAEAAAAYAAAADAAAAP8AAAASAAAADAAAAAEAAAAeAAAAGAAAAEIAAAAGAAAArwAAABsAAAAlAAAADAAAAAEAAABUAAAAqAAAAEMAAAAGAAAArQAAABoAAAABAAAAriBKQa4gSkFDAAAABgAAAA8AAABMAAAAAAAAAAAAAAAAAAAA//////////9sAAAARgBpAHIAbQBhACAAbgBvACAAdgDhAGwAaQBkAGEAAAAIAAAABAAAAAYAAAAOAAAACAAAAAQAAAAJAAAACQAAAAQAAAAIAAAACAAAAAQAAAAEAAAACQAAAAgAAABLAAAAQAAAADAAAAAFAAAAIAAAAAEAAAABAAAAEAAAAAAAAAAAAAAAmQEAAMAAAAAAAAAAAAAAAJkBAADAAAAAUgAAAHABAAACAAAAFAAAAAkAAAAAAAAAAAAAALwCAAAAAAAAAQICIlMAeQBzAHQAZQBtAAAAAAAAAAAAAAAAAAAAAAAAAAAAAAAAAAAAAAAAAAAAAAAAAAAAAAAAAAAAAAAAAAAAAAAAAAAAfPRNv8MAAACY8k2/wwAAAAAAAAAAAAAAiL7Sovl/AAAAAAAAAAAAAAkAAAAAAAAAiEf0z90BAADnzyBF+X8AAAAAAAAAAAAAAAAAAAAAAAA7ZgWi96QAABj0Tb/DAAAA2PRNv8MAAACQpbDK3QEAAOBP+b3dAQAAQPVNvwAAAAAAAAAAAAAAAAcAAAAAAAAAAAAAAAAAAAB89E2/wwAAALn0Tb/DAAAAwUKrovl/AABwWMDK3QEAAAh8F0UAAAAAAAAAAAAAAABwWMDK3QEAAOBP+b3dAQAAi+ivovl/AAAg9E2/wwAAALn0Tb/D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8802/wwAAALHyTb/DAAAA4JtLz90BAACIvtKi+X8AAAAAAAAAAAAAoMurRPl/AAAAAAAA+X8AAGDbzkT5fwAAAAAAAAAAAAAAAAAAAAAAALtmBaL3pAAA6GKsRPl/AADwFsK73QEAAOD///8AAAAA4E/5vd0BAADY9E2/AAAAAAAAAAAAAAAABgAAAAAAAAAAAAAAAAAAAPzzTb/DAAAAOfRNv8MAAADBQqui+X8AAIhH9M/dAQAAAAAAAAAAAACIR/TP3QEAAOj4qkT5fwAA4E/5vd0BAACL6K+i+X8AAKDzTb/DAAAAOfRNv8MAAAAAAAAAAAAAAAAAAABkdgAIAAAAACUAAAAMAAAAAwAAABgAAAAMAAAAAAAAABIAAAAMAAAAAQAAABYAAAAMAAAACAAAAFQAAABUAAAADwAAAEcAAAAjAAAAagAAAAEAAACuIEpBriBK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Jk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yr0qPwAAAAAAAAAAgbQsPwAAaEIAABxCJAAAACQAAADKvSo/AAAAAAAAAACBtCw/AABoQgAAHEIEAAAAcwAAAAwAAAAAAAAADQAAABAAAAA6AAAAJwAAAFIAAABwAQAABAAAABAAAAAHAAAAAAAAAAAAAAC8AgAAAAAAAAcCAiJTAHkAcwB0AGUAbQAAAAAAAAAAAAAAAAAAAAAAAAAAAAAAAAAAAAAAAAAAAAAAAAAAAAAAAAAAAAAAAAAAAAAAAAAAAJBjT7/DAAAADwAAAAAAAADwqs3X3QEAAIzl8KL5fwAAAAvv290BAAC3GyHa/////wEAAAAAAAAA7Pvwovl/AAAAAAAA3QEAAAEAAAAAAAAAtxva//////9EPQAAIdoBBAAL79vdAQAAAAAAAAAAAACFAAABAAAAALjh8KIAAAAAtxsh2v////+3GyHa/////wEAAAAAAAAAAAAAAAAAAAAAAAAAAAAAAAAAAAAAAAAAEAAAAAMBAABtKQAAAAAAAXLkrA7jtAAARD0AACHaAQQAAAAAAAAAAIvor6L5fwAAcGRPv8MAAABkAAAAAAAAAAgAPdDdAQAAAAAAAGR2AAgAAAAAJQAAAAwAAAAEAAAARgAAACgAAAAcAAAAR0RJQwIAAAAAAAAAAAAAAGYAAABcAAAAAAAAACEAAAAIAAAAYgAAAAwAAAABAAAAFQAAAAwAAAAEAAAAFQAAAAwAAAAEAAAARgAAABQAAAAIAAAAVE5QUAYBAABRAAAAbAoAADoAAAAnAAAAfAAAAGMAAAAAAAAAAAAAAAAAAAAAAAAAjAAAAH8AAABQAAAAMAAAAIAAAADsCQAAAAAAAIYA7gBlAAAAWwAAACgAAACMAAAAfwAAAAEAAQAAAAAAAAAAAAAAAAAAAAAAAAAAAAAAAAAAAAAA////AP//////////////////////8P/////////////////////////w//////////////////////////D/////////////////////////8P/////////////////////////w//////////////////////////D/////////////////////////8P/////////////////////////w//////////////////////////D/////////////////////////8P/////////////////////////w//////////////////////////D/////////////////////////8P/////////////////////////w//////////////////////////D/////////////////////////8P/////////////////////////w//////////////////////////D/////////////////////////8P/////////////////////////w//////////////////////////D/////////////////////////8P/////////////////////////w//////////////////////////D/////////////////////////8P/////////////////////////w//////////////////////////D/////////////////////////8P/////////////////////////w//////////////////////////D/////////////////////////8P/////////////////////////w//////////////////////////D/////////////////////////8P/////////////////////////w//////////////////////////D/////////////////////////8P/////////////////////////w//////////////////////////D/////////////////////////8P/////////////////////////w//////////////////////////D/////////////////////////8P/////////////////////////w//////////////////////////D/////////////////////////8P/////////////////////////w//////////////////////////D/////////////////////////8P/////////////////////////w//////////////////////////D/////////////////////////8P/////////////////////////w//////////////////////////D/////////////////////////8P/////////////////////////w//////////////////////////D/////////////////////////8P/////////////////////////w//////////////////////////D/////////////////////////8P/////////////////////////w//////////////////////////D/////////////////////////8P/////////////////////////w//////////////////////////D/////////////////////////8P/////////////////////////w//////////////////////////D/////////////////////////8P/////////////////////////w//////////////////////////D/////////////////////////8P/////////////////////////w//////////////////////////D/////////////////////////8P/////////////////////////w//////////////////////////D/////////////////////////8P/////////////////////////w//////////////////////////D/////////////////////////8P/////////////////////////w//////////////////////////D/////////////////////////8P/////////////////////////w//////////////////////////D/////////////////////////8P/////////////////////////w//////////////////////////D/////////////////////////8P/////////////////////////w//////////////////////////D/////////////////////////8P/////////////////////////w//////////////////////////D/////////////////////////8P/////////////////////////w//////////////////////////D/////////////////////////8P/////////////////////////w//////////////////////////D/////////////////////////8P/////////////////////////w//////////////////////////D/////////////////////////8P/////////////////////////w//////////////////////////D/////////////////////////8P/////////////////////////w//////////////////////////D/////////////////////////8P/////////////////////////w//////////////////////////D/////////////////////////8P/////////////////////////w//////////////////////////D/////////////////////////8P/////////////////////////w//////////////////////////D/////////////////////////8P/////////////////////////w//////////////////////////D/////////////////////////8P/////////////////////////w//////////////////////////D/////////////////////////8P//UQAAAGCLAAA6AAAAJwAAAHwAAABjAAAAAAAAAAAAAAAAAAAAAAAAAIwAAAB/AAAAUAAAACgAAAB4AAAA6IoAAAAAAADGAIgAZQAAAFsAAAAoAAAAjAAAAH8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z9n/3//f/9//3//f/9//3//f/9//3//f/9//3//f/9//3//f/9//3//f/9//3//f/9//3//f/9//3//f/9//3//f/9//3//f/9//3//f/9//3//f/9//3//f/9//3//f/9//3//f/9//3//f/9//3//f/9//3//f/9//3//f/9//3//f/9//3//f/9//3//f/9//3//f/9//3//f/9//3//f/9//3//f/9//3//f/9//3//f/9//3//f/9//3//f/9//3//f/9//3/fe/9//3//f/9//3//f/9//3//f/9//3//f/9//3//f/9//3//f/9//3//f/9//3//f/9//3//f/9//3//f/9//3//f/9//3//f/9//398Uh5j/3//f/9//3//f/9//3//f/9//3//f/9//3//f/9//3//f/9//3//f/9//3//f/9//3//f/9//3//f/9//3//f/9//3//f/9//3//f/9//3//f/9//3//f/9//3//f/9//3//f/9//3//f/9//3//f/9//3//f/9//3//f/9//3//f/9//3//f/9//3//f/9//3//f/9//3//f/9//3//f/9//3//f/9//3//f/9//3//f/9//3//f/9//3//f/9//3//f/9/nVLfd/9//3//f/9//3//f/9//3//f/9//3//f/9//3//f/9//3//f/9//3//f/9//3//f/9//3//f/9//3//f/9//3//f/9//3//f/9/f287Rv9//3//f/9//3//f/9//3//f/9//3//f/9//3//f/9//3//f/9//3//f/9//3//f/9//3//f/9//3//f/9//3//f/9//3//f/9//3//f/9//3//f/9//3//f/9//3//f/9//3//f/9//3//f/9//3//f/9//3//f/9//3//f/9//3//f/9//3//f/9//3//f/9//3//f/9//3//f/9//3//f/9//3//f/9//3//f/9//3//f/9//3//f/9//3//f/9//3//f95a3Vr/f/9//3//f/9//3//f/9//3//f/9//3//f/9//3//f/9//3//f/9//3//f/9//3//f/9//3//f/9//3//f/9//3//f/9//3//f/9/O0p/a/9//3//f/9//3//f/9//3//f/9//3//f/9//3//f/9//3//f/9//3//f/9//3//f/9//3//f/9//3//f/9//3//f/9//3//f/9//3//f/9//3//f/9//3//f/9//3//f/9//3//f/9//3//f/9//3//f/9//3//f/9//3//f/9//3//f/9//3//f/9//3//f/9//3//f/9//3//f/9//3//f/9//3//f/9//3//f/9//3//f/9//3//f/9//3//f/9//3/fe1xO/3v/f/9//3//f/9//3//f/9//3//f/9//3//f/9//3//f/9//3//f/9//3//f/9//3//f/9//3//f/9//3//f/9//3//f/9//3//f/5ivlb/f/9//3//f/9//3//f/9//3//f/9//3//f/9//3//f/9//3//f/9//3//f/9//3//f/9//3//f/9//3//f/9//3//f/9//3//f/9/n3PfWv9//3//f/9//3//f/9//3//f/9//3//f/9//3//f/9//3//f/9//3//f/9//3//f/9//3//f/9//3//f/9//3//f/9//3//f/9//3//f/9//3//f/9//3//f/9//3//f/9//3//f/9//3//f/9//3//f/9//3/9Yv1e/3//f/9//3//f/9//3//f/9//3//f/9//3//f/9//3//f/9//3//f/9//3//f/9//3//f/9//3//f/9//3//f/9//3//f/9//3+/dztGv3P/f/9//3//f/9//3//f/9//3//f/9//3//f/9//3//f/9//3//f/9//3//f/9//3//f/9//3//f/9//3//f/9//3//f/9//3//f39vvFbeWv9//3//f/9//3//f/9//3//f/9//3//f/9//3//f/9//3//f/9//3//f/9//3//f/9//3//f/9//3//f/9//3//f/9//3//f/9//3//f/9//3//f/9//3//f/9//3//f/9//3//f/9//3//f/9//3//f/9/33tcSv9//3//f/9//3//f/9//3//f/9//3//f/9//3//f/9//3//f/9//3//f/9//3//f/9//3//f/9//3//f/9//3//f/9//3//f/9//3+dVj5n/3//f/9//3//f/9//3//f/9//3//f/9//3//f/9//3//f/9//3//f/9//3//f/9//3//f/9//3//f/9//3//f/9//3//f/9//3//f/9/W0qfc/9//3//f/9//3//f/9//3//f/9//3//f/9//3//f/9//3//f/9//3//f/9//3//f/9//3//f/9//3//f/9//3//f/9//3//f/9//3//f/9//3//f/9//3//f/9//3//f/9//3//f/9//3//f/9//3//f/9/3lodY/9//3//f/9//3//f/9//3//f/9//3//f/9//3//f/9//3//f/9//3//f/9//3//f/9//3//f/9//3//f/9//3//f/9//3//f/9/HWOdUv9//3//f/9//3//f/9//3//f/9//3//f/9//3//f/9//3//f/9//3//f/9//3//f/9//3//f/9//3//f/9//3//f/9//3//f/9//3//fz5nfE7/f/9//3//f/9//3//f/9//3//f/9//3//f/9//3//f/9//3//f/9//3//f/9//3//f/9//3//f/9//3//f/9//3//f/9//3//f/9//3//f/9//3//f/9//3//f/9//3//f/9//3//f/9//3//f/9//3//f593fE7/f/9//3//f/9//3//f/9//3//f/9//3//f/9//3//f/9//3//f/9//3//f/9//3//f/9//3//f/9//3//f/9//3//f/9//3//f997O0rfe/9//3//f/9//3//f/9//3//f/9//3//f/9//3//f/9//3//f/9//3//f/9//3//f/9//3//f/9//3//f/9//3//f/9//3//f/9//3//f1xOXmv/f/9//3//f/9//3//f/9//3//f/9//3//f/9//3//f/9//3//f/9//3//f/9//3//f/9//3//f/9//3//f/9//3//f/9//3//f/9//3//f/9//3//f/9//3//f/9//3//f/9//3//f/9//3//f/9//3//f71WPmf/f/9//3//f/9//3//f/9//3//f/9//3//f/9//3//f/9//3//f/9//3//f/9//3//f/9//3//f/9//3//f/9//3//f/9//3//f91aPmffe/9//3//f/9//3//f/9//3//f/9//3//f/9//3//f/9//3//f/9//3//f/9//3//f/9//3//f/9//3//f/9//3//f/9//3//f/9//38+Z51S/3//f/9//3//f/9//3//f/9//3//f/9//3//f/9//3//f/9//3//f/9//3//f/9//3//f/9//3//f/9//3//f/9//3//f/9//3//f/9//3//f/9//3//f/9//3//f/9//3//f/9//3//f/9//3//f/9//39/b1xO/3//f/9//3//f/9//3//f/9//3//f/9//3//f/9//3//f/9//3//f/9//3//f/9//3//f/9//3//f/9//3//f/9//3//f/9//3+fc51O/3//f/9//3//f/9//3//f/9//3//f/9//3//f/9//3//f/9//3//f/9//3//f/9//3//f/9//3//f/9//3//f/9//3//f/9//3//f/9//39cTn9r/3//f/9//3//f/9//3//f/9//3//f/9//3//f/9//3//f/9//3//f/9//3//f/9//3//f/9//3//f/9//3//f/9//3//f/9//3//f/9//3//f/9//3//f/9//3//f/9//3//f/9//3//f/9//3//f/9//3+dUj5j/3//f/9//3//f/9//3//f/9//3//f/9//3//f/9//3//f/9//3//f/9//3//f/9//3//f/9//3//f/9//3//f/9//3//f/9//397Tr9z/3//f/9//3//f/9//3//f/9//3//f/9//3//f/9//3//f/9//3//f/9//3//f/9//3//f/9//3//f/9//3//f/9//3//f/9//3//f/9/HmedUv9//3//f/9//3//f/9//3//f/9//3//f/9//3//f/9//3//f/9//3//f/9//3//f/9//3//f/9//3//f/9//3//f/9//3//f/9//3//f/9//3//f/9//3//f/9//3//f/9//3//f/9//3//f/9//3//f/9/f298Tv9//3//f/9//3//f/9//3//f/9//3//f/9//3//f/9//3//f/9//3//f/9//3//f/9//3//f/9//3//f/9//3//f/9//3//f/9/X2+9Vv9//3//f/9//3//f/9//3//f/9//3//f/9//3//f/9//3//f/9//3//f/9//3//f/9//3//f/9//3//f/9//3//f/9//3//f/9//3//f997XEq/c/9//3//f/9//3//f/9//3//f/9//3//f/9//3//f/9//3//f/9//3//f/9//3//f/9//3//f/9//3//f/9//3//f/9//3//f/9//3//f/9//3//f/9//3//f/9//3//f/9//3//f/9//3//f/9//3//f/9/XE5/b/9//3//f/9//3//f/9//3//f/9//3//f/9//3//f/9//3//f/9//3//f/9//3//f/9//3//f/9//3//f/9//3//f/9//3//f997O0qfc/9//3//f/9//3//f/9//3//f/9//3//f/9//3//f/9//3//f/9//3//f/9//3//f/9//3//f/9//3//f/9//3//f/9//3//f/9//3//f7xWvVb/f/9//3//f/9//3//f/9//3//f/9//3//f/9//3//f/9//3//f/9//3//f/9//3//f/9//3//f/9//3//f/9//3//f/9//3//f/9//3//f/9//3//f/9//3//f/9//3//f/9//3//f/9//3//f/9//3//f19rvVb/f/9//3//f/9//3//f/9//3//f/9//3//f/9//3//f/9//3//f/9//3//f/9//3//f/9//3//f/9//3//f/9//3//f/9//3//f91aXmf/f/9//3//f/9//3//f/9//3//f/9//3//f/9//3//f/9//3//f/9//3//f/9//3//f/9//3//f/9//3//f/9//3//f/9//3//f/9//3+fc1tK/3//f/9//3//f/9//3//f/9//3//f/9//3//f/9//3//f/9//3//f/9//3//f/9//3//f/9//3//f/9//3//f/9//3//f/9//3//f/9//3//f/9//3//f/9//3//f/9//3//f/9//3//f/9//3//f/9//3//f3xOnm//f/9//3//f/9//3//f/9//3//f/9//3//f/9//3//f/9//3//f/9//3//f/9//3//f/9//3//f/9//3//f/9//3//f/9//3+/d3xO/3//f/9//3//f/9//3//f/9//3//f/9//3//f/9//3//f/9//3//f/9//3//f/9//3//f/9//3//f/9//3//f/9//3//f/9//3//f/9//3+cVh5f/3//f/9//3//f/9//3//f/9//3//f/9//3//f/9//3//f/9//3//f/9//3//f/9//3//f/9//3//f/9//3//f/9//3//f/9//3//f/9//3//f/9//3//f/9//3//f/9//3//f/9//3//f/9//3//f/9//38+Z51S/3//f/9//3//f/9//3//f/9//3//f/9//3//f/9//3//f/9//3//f/9//3//f/9//3//f/9//3//f/9//3//f/9//3//f/9//398Tn9v/3//f/9//3//f/9//3//f/9//3//f/9//3//f/9//3//f/9//3//f/9//3//f/9//3//f/9//3//f/9//3//f/9//3//f/9//3//f/9/Xmt8Tv9//3//f/9//3//f/9//3//f/9//3//f/9//3//f/9//3//f/9//3//f/9//3//f/9//3//f/9//3//f/9//3//f/9//3//f/9//3//f/9//3//f/9//3//f/9//3//f/9//3//f/9//3//f/9//3//f/9/33tbSt93/3//f/9//3//f/9//3//f/9//3//f/9//3//f/9//3//f/9//3//f/9//3//f/9//3//f/9//3//f/9//3//f/9//3//f/9/HWedUv9//3//f/9//3//f/9//3//f/9/X2u9Vt5aP2f/f/9//3//f/9//3//f/9//3//f/9//3//f/9//3//f/9//3//f/9//3//f/9//3//f/9/O0pfa/9//3//f/9//3//f/9//3//f/9//3//f/9//3//f/9//3//f/9//3//f/9//3//f/9//3//f/9//3//f/9//3//f/9//3//f/9//3//f/9//3//f/9//3//f/9//3//f/9//3//f/9//3//f/9//3//f/9/PmfdWv9//3//f/9//3//f/9//3//f/9//3//f/9//3//f/9//3//f/9//3//f/9//3//f/9//3//f/9//3//f/9//3//f/9//3//f/9/O0rfe/9//3//f/9//3//f/9//3//f99/3FpbTltKnVJ/b997/3//f/9//3//f/9//3//f/9//3//f/9//3//f/9//3//f/9//3//f/9//3//fz5nvVb/f/9//3//f/9//3//f/9//3//f/9//3//f/9//3//f/9//3//f/9//3//f/9//3//f/9//3//f/9//3//f/9//3//f/9//3//f/9//3//f/9//3//f/9//3//f/9//3//f/9//3//f/9//3//f/9//3//f997XE7/e/9//3//f/9//3//f/9//3//f/9//3//f/9//3//f/9//3//f/9//3//f/9//3//f/9//3//f/9//3//f/9//3//f/9//3//f91e/Vr/f/9//3//f/9//3//f/9//3//f/9/v3ufcxxjvFZ8Uv9eP2ffe/9//3//f/9//3//f/9//3//f/9//3//f/9//3//f/9//3//f/9//3/fe1xKn3P/f/9//3//f/9//3//f/9//3//f/9//3//f/9//3//f/9//3//f/9//3//f/9//3//f/9//3//f/9//3//f/9//3//f/9//3//f/9//3//f/9//3//f/9//3//f/9//3//f/9//3//f/9//3//f/9//3//f91a/l7/f/9//3//f/9//3//f/9//3//f/9//3//f/9//3//f/9//3//f/9//3//f/9//3//f/9//3//f/9//3//f/9//3//f/9//3+/d1xK/3//f/9//3//f/9//3//f/9//3//f/9//3//f/9/v3s9ax5n3lr/Xn9v/3//f/9//3//f/9//3//f/9//3//f/9//3//f/9//3//f/9//3+9Wr1W/3//f/9//3//f/9//3//f/9//3//f/9//3//f/9//3//f/9//3//f/9//3//f/9//3//f/9//3//f/9//3//f/9//3//f/9//3//f/9//3//f/9//3//f/9//3//f/9//3//f/9//3//f/9//3//f/9//3+/d1tK/3//f/9//3//f/9//3//f/9//3//f/9//3//f/9//3//f/9//3//f/9//3//f/9//3//f/9//3//f/9//3//f/9//3//f/9//398Ul9r/3//f/9//3//f/9//3//f/9//3//f/9//3//f/9//3//f997f2/+Xr1WX2v/f/9//3//f/9//3//f/9//3//f/9//3//f/9//3//f/9/n3c7Sr93/3//f/9//3//f/9//3//f/9//3//f/9//3//f/9//3//f/9//3//f/9//3//f/9//3//f/9//3//f/9//3//f/9//3//f/9//3//f/9//3//f/9//3//f/9//3//f/9//3//f/9//3//f/9//3//f/9//3+9Wh5j/3//f/9//3//f/9//3//f/9//3//f/9//3//f/9//3//f/9//3//f/9//3//f/9//3//f/9//3//f/9//3//f/9//3//f/9/n3N8Tv9//3//f/9//3//f/9//3//f/9//3//f/9//3//f/9//3//f/9//3/fe/1e3lreVh9jf2//f/9//3//f/9//3//f/9//3//f/9//3//f/9/nFb9Xv9//3//f/9//3//f/9//3//f/9//3//f/9//3//f/9//3//f/9//3//f/9//3//f/9//3//f/9//3//f/9//3//f/9//3//f/9//3//f/9//3//f/9//3//f/9//3//f/9//3//f/9//3//f/9//3//f/9/n3dcTv97/3//f/9//3//f/9//3//f/9//3//f/9//3//f/9//3//f/9//3//f/9//3//f/9//3//f/9//3//f/9//3//f/9//3//f/9/W05/b/9//3//f/9//3//f/9//3//f/9//3//f/9//3//f/9//3//f/9//3//f/9/v3teb39vn3P/f/9//3//f/9//3//f/9//3//f/9//3//f35vfE7fe/9//3//f/9//3//f/9//3//f/9//3//f/9//3//f/9//3//f/9//3//f/9//3//f/9//3//f/9//3//f/9//3//f/9//3//f/9//3//f/9//3//f/9//3//f/9//3//f/9//3//f/9//3//f/9//3//f/9/nFJ/a/9//3//f/9//3//f/9//3//f/9//3//f/9//3//f/9//3//f/9//3//f/9//3//f/9//3//f/9//3//f/9//3//f/9//3//fx1j/lr/f/9//3//f/9//3//f/9//3//f/9//3//f/9//3//f/9//3//f/9//3//f/9//3//f/9//3//f/9//3//f/9//3//f/9//3//f/9//3//f1tOP2f/f/9//3//f/9//3//f/9//3//f/9//3//f/9//3//f/9//3//f/9//3//f/9//3//f/9//3//f/9//3//f/9//3//f/9//3//f/9//3//f/9//3//f/9//3//f/9//3//f/9//3//f/9//3//f/9//3//f39vnFL/f/9//3//f/9//3//f/9//3//f/9//3//f/9//3//f/9//3//f/9//3//f/9//3//f/9//3//f/9//3//f/9//3//f/9//3/ff1xK/3v/f/9//3//f/9//3//f/9//3//f/9//3//f/9//3//f/9//3//f/9//3//f/9//3//f/9//3//f/9//3//f/9//3//f/9//3//f/9//38dY1xO/3//f/9//3//f/9//3//f/9//3//f/9//3//f/9//3//f/9//3//f/9//3//f/9//3//f/9//3//f/9//3//f/9//3//f/9//3//f/9//3//f/9//3//f/9//3//f/9//3//f/9//3//f/9//3//f/9//3//f31Sn2//f/9//3//f/9//3//f/9//3//f/9//3//f/9//3//f/9//3//f/9//3//f/9//3//f/9//3//f/9//3//f/9//3//f/9//3/dXj5n/3//f/9//3//f/9//3//f/9//3//f/9//3//f/9//3//f/9//3//f/9//3//f/9//3//f/9//3//f/9//3//f/9//3//f/9//3//f/9/339bSn9v/3//f/9//3//f/9//3//f/9//3//f/9//3//f/9//3//f/9//3//f/9//3//f/9//3//f/9//3//f/9//3//f/9//3//f/9//3//f/9//3//f/9//3//f/9//3//f/9//3//f/9//3//f/9//3//f/9//38+Z3xS/3//f/9//3//f/9//3//f/9//3//f/9//3//f/9//3//f/9//3//f/9//3//f/9//3//f/9//3//f/9//3//f/9//3//f/9/fnN8Tv9//3//f/9//3//f/9//3//f/9//3//f/9//3//f/9//3//f/9//3//f/9//3//f/9//3//f/9//3//f/9//3//f/9//3//f/9//3//f/9/vFqcUv9//3//f/9//3//f/9//3//f/9//3//f/9//3//f/9//3//f/9//3//f/9//3//f/9//3//f/9//3//f/9//3//f/9//3//f/9//3//f/9//3//f/9//3//f/9//3//f/9//3//f/9//3//f/9//3//f/9//39bSr93/3//f/9//3//f/9//3//f/9//3//f/9//3//f/9//3//f/9//3//f/9//3//f/9//3//f/9//3//f/9//3//f/9//3//f/9/nFZ/b/9//3//f/9//3//f/9//3//f/9//3//f/9//3//f/9//3//f/9//3//f/9//3//f/9//3//f/9//3//f/9//3//f/9//3//f/9//3//f/9/O0q/c/9//3//f/9//3//f/9//3//f/9//3//f/9//3//f/9//3//f/9//3//f/9//3//f/9//3//f/9//3//f/9//3//f/9//3//f/9//3//f/9//3//f/9//3//f/9//3//f/9//3//f/9//3//f/9//3//f/9//mK8Vv9//3//f/9//3//f/9//3//f/9//3//f/9//3//f/9//3//f/9//3//f/9//3//f/9//3//f/9//3//f/9//3//f/9//3//fz5rnU7/f/9//3//f/9//3//f/9//3//f/9//3//f/9//3//f/9//3//f/9//3//f/9//3//f/9//3//f/9//3//f/9//3//f/9//3//f/9//3//f71a3Vr/f/9//3//f/9//3//f/9//3//f/9//3//f/9//3//f/9//3//f/9//3//f/9//3//f/9//3//f/9//3//f/9//3//f/9//3//f/9//3//f/9//3//f/9//3//f/9//3//f/9//3//f/9//3//f/9//3//f997XErfe/9//3//f/9//3//f/9//3//f/9//3//f/9//3//f/9//3//f/9//3//f/9//3//f/9//3//f/9//3//f/9//3//f/9//3//f1tOn3P/f/9//3//f/9//3//f/9//3//f/9//3//f/9//3//f/9//3//f/9//3//f/9//3//f/9//3//f/9//3//f/9//3//f/9//3//f/9//3+fc1xOn3P/f/9//3//f/9//3//f/9//3//f/9//3//f/9//3//f/9//3//f/9//3//f/9//3//f/9//3//f/9//3//f/9//3//f/9//3//f/9//3//f/9//3//f/9//3//f/9//3//f/9//3//f/9//3//f/9//3//f/1eHmP/f/9//3//f/9//3//f/9//3//f/9//3//f/9//3//f/9//3//f/9//3//f/9//3//f/9//3//f/9//3//f/9//3//f/9//3/9Yt1a/3//f/9//3//f/9//3//f/9//3//f/9//3//f/9//3//f/9//3//f/9//3//f/9//3//f/9//3//f/9//3//f/9//3//f/9//3//f/9//3+cUv5e/3//f/9//3//f/9//3//f/9//3//f/9//3//f/9//3//f/9//3//f/9//3//f/9//3//f/9//3//f/9//3//f/9//3//f/9//3//f/9//3//f/9//3//f/9//3//f/9//3//f/9//3//f/9//3//f/9//3/fe1xK/3v/f/9//3//f/9//3//f/9//3//f/9//3//f/9//3//f/9//3//f/9//3//f/9//3//f/9//3//f/9//3//f/9//3//f/9/33tbSv9//3//f/9//3//f/9//3//f/9//3//f/9//3//f/9//3//f/9//3//f/9//3//f/9//3//f/9//3//f/9//3//f/9//3//f/9//3//f/9/f29cSv97/3//f/9//3//f/9//3//f/9//3//f/9//3//f/9//3//f/9//3//f/9//3//f/9//3//f/9//3//f/9//3//f/9//3//f/9//3//f/9//3//f/9//3//f/9//3//f/9//3//f/9//3//f/9//3//f/9//3+cVh1j/3//f/9//3//f/9//3//f/9//3//f/9//3//f/9//3//f/9//3//f/9//3//f/9//3//f/9//3//f/9//3//f/9//3//f/9/vFY+Z/9//3//f/9//3//f/9//3//f/9//3//f/9//3//f/9//3//f/9//3//f/9//3//f/9//3//f/9//3//f/9//3//f/9//3//f/9//3//f/9/e1IdY/9//3//f/9//3//f/9//3//f/9//3//f/9//3//f/9//3//f/9//3//f/9//3//f/9//3//f/9//3//f/9//3//f/9//3//f/9//3//f/9//3//f/9//3//f/9//3//f/9//3//f/9//3//f/9//3//f/9/fm98Tv9//3//f/9//3//f/9//3//f/9//3//f/9//3//f/9//3//f/9//3//f/9//3//f/9//3//f/9//3//f/9//3//f/9//3//f35vnVb/f/9//3//f/9//3//f/9//3//f/9//3//f/9//3//f/9//3//f/9//3//f/9//3//f/9//3//f/9//3//f/9//3//f/9//3//f/9//3//fz5nnVL/f/9//3//f/9//3//f/9//3//f/9//3//f/9//3//f/9//3//f/9//3//f/9//3//f/9//3//f/9//3//f/9//3//f/9//3//f/9//3//f/9//3//f/9//3//f/9//3//f/9//3//f/9//3//f/9//3//f/9/e05/b/9//3//f/9//3//f/9//3//f/9//3//f/9//3//f/9//3//f/9//3//f/9//3//f/9//3//f/9//3//f/9//3//f/9//3//f1tKn3P/f/9//3//f/9//3//f/9//3//f/9//3//f/9//3//f/9//3//f/9//3//f/9//3//f/9//3//f/9//3//f/9//3//f/9//3//f/9//3//f1tOX2v/f/9//3//f/9//3//f/9//3//f/9//3//f/9//3//f/9//3//f/9//3//f/9//3//f/9//3//f/9//3//f/9//3//f/9//3//f/9//3//f/9//3//f/9//3//f/9//3//f/9//3//f/9//3//f/9//3//f15rfE7/f/9//3//f/9//3//f/9//3//f/9//3//f/9//3//f/9//3//f/9//3//f/9//3//f/9//3//f/9//3//f/9//3//f/9//38+Z71W/3//f/9//3//f/9//3//f/9//3//f/9//3//f/9//3//f/9//3//f/9//3//f/9//3//f/9//3//f/9//3//f/9//3//f/9//3//f/9//38+Z3xO/3//f/9//3//f/9//3//f/9//3//f/9//3//f/9//3//f/9//3//f/9//3//f/9//3//f/9//3//f/9//3//f/9//3//f/9//3//f/9//3//f/9//3//f/9//3//f/9//3//f/9//3//f/9//3//f/9//3//f1tOn3P/f/9//3//f/9//3//f/9//3//f/9//3//f/9//3//f/9//3//f/9//3//f/9//3//f/9//3//f/9//3//f/9//3//f/9/33tbSr93/3//f/9//3//f/9//3//f/9//3//f/9//3//f/9//3//f/9//3//f/9//3//f/9//3//f/9//3//f/9//3//f/9//3//f/9//3//f/9//39bSj5n/3//f/9//3//f/9//3//f/9//3//f/9//3//f/9//3//f/9//3//f/9//3//f/9//3//f/9//3//f/9//3//f/9//3//f/9//3//f/9//3//f/9//3//f/9//3//f/9//3//f/9//3//f/9//3//f/9//3/9Xr1W/3//f/9//3//f/9//3//f/9//3//f/9//3//f/9//3//f/9//3//f/9//3//f/9//3//f/9//3//f/9//3//f/9//3//f/9/3Fr+Xv9//3//f/9//3//f/9//3//f/9//3//f/9//3//f/9//3//f/9//3//f/9//3//f/9//3//f/9//3//f/9//3//f/9//3//f/9//3//f/9/HWO9Vv9//3//f/9//3//f/9//3//f/9//3//f/9//3//f/9//3//f/9//3//f/9//3//f/9//3//f/9//3//f/9//3//f/9//3//f/9//3//f/9//3//f/9//3//f/9//3//f/9//3//f/9//3//f/9//3//f/9/33s7St97/3//f/9/33f/f/9//3//f/9//3//f/9//3//f/9//3//f/9//3//f/9//3//f/9//3//f/9//3//f/9//3//f/9//3//f59zW0r/f/9//3//f/9//3//f/9//3//f/9//3//f/9//3//f/9//3//f/9//3//f/9//3//f/9//3//f/9//3//f/9//3//f/9//3//f/9//3//f997O0qfc/9//3//f/9//3//f/9//3//f/9//3//f/9//3//f/9//3//f/9//3//f/9//3//f/9//3//f/9//3//f/9//3//f/9//3//f/9//3//f/9//3//f/9//3//f/9//3//f/9//3//f/9//3//f/9//3//f/9//l7dWv9//3//f71WX2v/f/9//3//f/9//3//f/9//3//f/9//3//f/9//3//f/9//3//f/9//3//f/9//3//f/9//3//f/9//3//f5xSf2//f/9//3//f/9//3//f/9//3//f/9//3//f/9//3//f/9//3//f/9//3//f/9//3//f/9//3//f/9//3//f/9//3//f/9//3//f/9//3//f91a3Vr/f/9//3//f/9//3//f/9//3//f/9//3//f/9//3//f/9//3//f/9//3//f/9//3//f/9//3//f/9//3//f/9//3//f/9//3//f/9//3//f/9//3//f/9//3//f/9//3//f/9//3//f/9//3//f/9//3//f793XE7/e/9//3+/d3tOf2v/f/9//3//e59v/3//f/9//3//f/9//3//f/9//3//f/9//3//f/9//3//f/9//3//f/9//3//f/9//39eb5xS/3//f/9//3//f/9//3//f/9//3//f/9//3//f/9//3//f/9//3//f/9//3//f/9//3//f/9//3//f/9//3//f/9//3//f/9//3//f/9//3+ec1xKv3P/f/9//3//f/9//3//f/9//3//f/9//3//f/9//3//f/9//3//f/9//3//f/9//3//f/9//3//f/9//3//f/9//3//f/9//3//f/9//3//f/9//3//f/9//3//f/9//3//f/9//3//f/9//3//f/9//3//f71aPmP/f/9//3//f/5e33f/f/9//WI6RntO33v/f/9//3//f/9//3//f/9//3//f/9//3//f/9//3//f/9//3//f/9//3//f/9//39bTt93/3//f/9//3//f/9//3//f/9//3//f/9//3//f/9//3//f/9//3//f/9//3//f/9//3//f/9//3//f/9//3//f/9//3//f/9//3//f/9//3/dWv5a/3//f/9//3//f/9//3//f/9//3//f/9//3//f/9//3//f/9//3//f/9//3//f/9//3//f/9//3//f/9//3//f/9//3//f/9//3//f/9//3//f/9//3//f/9//3//f/9//3//f/9//3//f/9//3//f/9//3+/e1tK/3//f/9//3/fex9j/3//f59z3Fr8XpxSn2//f/9//3//f/9//3//f/9//3//f/9//3//f/9//3//f/9//3//f/9//3//f/9/HWO9Vv9//3//f/9//3//f/9//3//f/9//3//f/9//3//f/9//3//f/9//3//f/9//3//f/9//3//f/9//3//f/9//3//f/9//3//f/9//3//f/9/f3M7Rr9z/3//f/9//3//f/9//3//f/9//3//f/9//3//f/9//3//f/9//3//f/9//3//f/9//3//f/9//3//f/9//3//f/9//3//f/9//3//f/9//3//f/9//3//f/9//3//f/9//3//f/9//3//f/9//3//f/9//3+9Vj5n/3//f/9//3+/dz9n/3/fe/5e/3+/d3xOn3P/f/9//3//f/9//3//f/9//3//f/9//3//f/9//3//f/9//3//f/9//3//f997XE7fe/9//3//f/9//3//f/9//3//f/9//3//f/9//3//f/9//3//f/9//3//f/9//3//f/9//3//f/9//3//f/9//3//f/9//3//f/9//3//f/9/nFK9Vv9//3//f/9//3//f/9//3//f/9//3//f/9//3//f/9//3//f/9//3//f/9//3//f/9//3//f/9//3//f/9//3//f/9//3//f/9//3//f/9//3//f/9//3//f/9//3//f/9//3//f/9//3//f/9//3//f/9/n3N8Tv9//3//f/9//39faz9n/39fZ59z/3+/e3xOf2//f/9/n3MdXz5n33f/f/9//3//f/9//3//f/9//3//f/9//3//f/9//3//f7xaHmP/f/9//3//f/9//3//f/9//3//f/9//3//f/9//3//f/9//3//f/9//3//f/9//3//f/9//3//f/9//3//f/9//3//f/9//3//f/9//3//f11rW0rfe/9//3//f/9//3//f/9//3//f/9//3//f/9//3//f/9//3//f/9//3//f/9//3//f/9//3//f/9//3//f/9//3//f/9//3//f/9//3//f/9//3//f/9//3//f/9//3//f/9//3//f/9//3//f/9//3//f/9/vFZ/b/9//3//f/9//38fY59vn2+8Vv9//3/fex5fn3P/f1pKm1K7VntSvVZ/b/9//3//f/9//3//f/9//3//f/9//3//f/9//3+/d1tK/3//f/9//3//f/9//3//f/9//3//f/9//3//f/9//3//f/9//3//f/9//3//f/9//3//f/9//3//f/9//3//f/9//3//f/9//3//f/9//3//f3tOHmP/f/9//3//f/9//3//f/9//3//f/9//3//f/9//3//f/9//3//f/9//3//f/9//3//f/9//3//f/9//3//f/9//3//f/9//3//f/9//3//f/9//3//f/9//3//f/9//3//f/9//3//f/9//3//f/9//3//f15rfE7/f997f2//f/9/33v+Xn9vfFLfe/9//3/fe95af286Rp9z/3//f15rnFL9Xp9v/3//f/9//3//e5xSvFbfe/9//3//f/9//3+cUl5r/3//f/9//3//f/9//3//f/9//3//f/9//3//f/9//3//f/9//3//f/9//3//f/9//3//f/9//3//f/9//3//f/9//3//f/9//3//f/9//38+Z1tK/3//f/9//3//f/9//3//f/9//3//f/9//3//f/9//3//f/9//3//f/9//3//f/9//3//f/9//3//f/9//3//f/9//3//f/9//3//f/9//3//f/9//3//f/9//3//f/9//3//f/9//3//f/9//3//f/9//3//f3xOn2+/dztKn3P/f/9/33veWpxSHmP/f/9//3//f/5eW0qfc/9//3//f/9/fm+cUr5Wf2//f/9//V5aTtxafE6/d/9//3//f/9/Pmd8Uv9//3//f/9//3//f/9//3//f/9//3//f/9//3//f/9//3//f/9//3//f/9//3//f/9//3//f/9//3//f/9//3//f/9//3//f/9//3//f/9//39bSj5n/3//f/9//3//f/9//3//f/9//3//f/9//3//f/9//3//f/9//3//f/9//3//f/9//3//f/9//3//f/9//3//f/9//3//f/9//3//f/9//3//f/9//3//f/9//3//f/9//3//f/9//3//f/9//3//f/9//38+Z7xS/3/dXntO/3//f/9/v3ecUnxO/3//f/9//3//f15v/3//f/9//3//f/9//39+c91enVJ8UltOn3f/f39znVLfe/9//3//f/9/W0q/d/9//3//f/9//3//f/9//3//f/9//3//f997/3//f/9//3//f/9//3//f/9//3//f/9//3//f/9//3//f/9//3//f/9//3//f/9//3//f/9//WJ7Tv9//3//f/9//3//f/9//3//f/9//3//f/9//3//f/9//3//f/9//3//f/9//3//f/9//3//f/9//3//f/9//3//f/9//3//f/9//3//f/9//3//f/9//3//f/9//3//f/9//3//f/9//3//f/9//3//f/9//39bSr93v3dbSl9r/3//f/9/v3fdXv9//3//f/9//3//f/9//3//f/9//3//f/9//3//f/9/33v/f/9//3//f91a/Vr/f/9//3//fx5jHmP/f/9//3//f/9//3//f/9//3//f/9/v3P+Xt1an3P/f/9//3//f/9//3//f/9//3//f/9//3//f/9//3//f/9//3//f/9//3//f/9//3//f997Okafc/9//3//f/9//3//f/9//3//f/9//3//f/9//3//f/9//3//f/9//3//f/9//3//f/9//3//f/9//3//f/9//3//f/9//3//f/9//3//f/9//3//f/9//3//f/9//3//f/9//3//f/9//3//f/9//3//f/9/HmOcVv9/vVZbSv9//3//f/9//3//f/9//3//f/9//3//f/9//3//f/9//3//f/9//3//f/9//3//f/9//3/fe1tKX2v/f/9//3+/d1tK/3//f/9//3//f/9//3//f/9//3//f997/3//f39vH2Ofc/9//3//f/9//3//f/9//3//f/9//3//f/9//3//f/9//3//f/9//3//f/9//3//f/1enFL/f/9//3//f/9//3//f/9//3//f/9//3//f/9//3//f/9//3//f/9//3//f/9//3//f/9//3//f/9//3//f/9//3//f/9//3//f/9//3//f/9//3//f/9//3//f/9//3//f/9//3//f/9//3//f/9//3//f997fE5cTlxO+UGfc/9//3//f/9//3//f/9//3//f/9//3//f/9//3//f/9//3//f/9//3//f/9//3//f/9//39ea31O/3//f/9//397Tn9r/3//f/9//3//f/9//3//f/9//3//f/9//3//f997n3c/Z997/3//f/9//3//f/9//3//f/9//3//f/9//3//f/9//3//f/9//3//f/9//3+fcztKv3f/f/9//3//f/9//3//f/9//3//f/9//3//f/9//3//f/9//3//f/9//3//f/9//3//f/9//3//f/9//3//f/9//3//f/9//3//f/9//3//f/9//3//f/9//3//f/9//3//f/9//3//f/9//3//f/9//3//f91eO0bYOfg9vFb/f/9//3//f/9//3//f/9//3//f/9//3//f/9//3//f/9//3//f/9//3//f/9//3//f/9//3+8Wv5a/3//f/9/f297Tv9//3//f/9//3//f/9//3//f/9//3//f/9//3//f/9//3/+Yl9n/3//f/9//3//f/9//3//f/9//3//f/9//3//f/9//3//f/9//3//f/9//397Ut1a/3//f/9//3//f/9//3//f/9//3//f/9//3//f/9//3//f/9//3//f/9//3//f/9//3//f/9//3//f/9//3//f/9//3//f/9//3//f/9//3//f/9//3//f/9//3//f/9//3//f/9//3//f/9//3//f/9//3+/d1tKGkL5Qfg9n2//f/9//3//f/9//3//f/9//3//f/9//3//f/9//3//f/9//3//f/9//3//f/9//3//f/9//397Tn9r/3//f/9/W06fb/9//3//f/9//3//f/9//3//f/9//3//f/9//3//f/9//3+fc95af2v/f/9//3//f/9//3//f/9//3//f/9//3//f/9//3//f/9//3//f/9/f3NbSv9//3//f/9//3//f/9//3//f/9//3//f/9//3//f/9//3//f/9//3//f/9//3//f/9//3//f/9//3//f/9//3//f/9//3//f/9//3//f/9//3//f/9//3//f/9//3//f/9//3//f/9//3//f/9//3//f/9//3+9WhpC+T23OZtS/3//f/9//3//f/9//3//f/9//3//f/9//3//f/9//3//f/9//3//f/9//3//f/9//3//f/9/33t8Tt97/3//f/1i3Vr/f/9//3//f/9//3//f/9//3//f/9//3//f/9//3//f/9//3//f15rvVY/Z59z/3//f/9//3//f/9//3//f/9//3//f/9//3//f/9//3//f/9/W04+Y/9//3//f/9//3//f/9//3//f/9//3//f/9//3//f/9//3//f/9//3//f/9//3//f/9//3//f/9//3//f/9//3//f/9//3//f/9//3//f/9//3//f/9//3//f/9//3//f/9//3//f/9//3//f/9//3//f/9/n3MZQtc5+UHXOb93/3//f/9//3//f/9//3//f/9//3//f/9//3//f/9//3//f/9//3//f/9//3//f/9//3//f/9/f28eX/9//3/feztK33v/f/9//3//f/9//3//f/9//3//f/9//3//f/9//3//f/9//3//f/9/n3MeY71W/l4eY39vX2dfax5jvVZbSp1SPmP/f/9//3//f/9//3//f11rfE7/f/9//3//f/9//3//f/9//3//f/9//3//f/9//3//f/9//3//f/9//3//f/9//3//f/9//3//f/9//3//f/9//3//f/9//3//f/9//3//f/9//3//f/9//3//f/9//3//f/9//3//f/9//3//f/9//3//f/9/e075Pfk91zmbTv9//3//f/9//3//f/9//3//f/9//3//f/9//3//f/9//3//f/9//3//f/9//3//f/9//3//f/9//l6fc/9//3+8Wl5n/3//f/9//3//f/9//3//f/9//3//f/9//3//f/9//3//f/9//3//f/9//3/fe35vHmO8Vv1e3V4eY15vv3d/c91enFKfc/9//3//f/9//3//fzpKPmf/f/9//3//f/9//3//f/9//3//f/9//3//f/9//3//f/9//3//f/9//3//f/9//3//f/9//3//f/9//3//f/9//3//f/9//3//f/9//3//f/9//3//f/9//3//f/9//3//f/9//3//f/9//3//f/9//3//f39vGkL5PRlC+D2fc/9//3//f/9//3//f/9//3//f/9//3//f/9//3//f/9//3//f/9//3//f/9//3//f/9//3//f7933lb/f/9/fm+dUv9//3//f/9//3//f/9//3//f/9//3//f/9//3//f/9//3//f/9//3//f/9//3//f/9//3//f/9//3//f/9//3//f59ze07eWn9v/3//f/9//38+a1tK/3//f/9//3//f/9//3//f/9//3//f/9//3//f/9//3//f/9//3//f/9//3//f/9//3//f/9//3//f/9//3//f/9//3//f/9//3//f/9//3//f/9//3//f/9//3//f/9//3//f/9//3//f/9//3//f/9//3//f1pK+D35Qdc5m1L/f/9//3//f/9//3//f/9//3//f/9//3//f/9//3//f/9//3//f/9//3//f/9//3//f/9//3//fx1jP2f/f/9/W0qfb/9//3//f/9//3//f/9//3//f/9//3//f/9//3//f/9//3//f/9//3//f/9//3//f/9//3//f/9//3//f/9//3//f/9/Xmt8Uh9j/3//f/9/33s7Sl5r/3//f/9//3//f/9//3//f/9//3//f/9//3//f/9//3//f/9//3//f/9//3//f/9//3//f/9//3//f/9//3//f/9//3//f/9//3//f/9//3//f/9//3//f/9//3//f/9//3//f/9//3//f/9//3//f/9//38+Z/hB2D0aRvg9n3P/f/9//3//f/9//3//f/9//3//f/9//3//f/9//3//f/9//3//f/9//3//f/9//3//f/9//3//f3xO/3//fz5nvVb/f/9//3//f/9//3//f/9//3//f/9//3//f/9//3//f/9//3//f/9//3//f/9//3//f/9//3//f/9//3//f/9//3//f/9/33u9Vh9f/3//f/9//V6dUv9//3//f/9//3//f/9//3//f/9//3//f/9//3//f/9//3//f/9//3//f/9//3//f/9//3//f/9//3//f/9//3//f/9//3//f/9//3//f/9//3//f/9//3//f/9//3//f/9//3//f/9//3//f/9//3//f/9//39bShlC+T3XPXtO/3//f/9//3//f/9//3//f/9//3//f/9//3//f/9//3//f/9//3//f/9//3//f/9//3//f/9//38+Z7xW/3/feztK33f/f/9//3//f/9//3//f/9//3//f/9//3//f/9//3//f/9//3//f/9//3//f/9//3//f/9//3//f/9//3//f/9//3//f/9//3/dWt5af2//f/9/O0qfc/9//3//f/9//3//f/9//3//f/9//3//f/9//3//f/9//3//f/9//3//f/9//3//f/9//3//f/9//3//f/9//3//f/9//3//f/9//3//f/9//3//f/9//3//f/9//3//f/9//3//f/9//3//f/9//3//f/9/Pmc6Svk9+D34Qb9z/3//f/9//3//f/9//3//f/9//3//f/9//3//f/9//3//f/9//3//f/9//3//f/9//3//f/9//3+dVp9v/3/cWh5j/3//f/9//3//f/9//3//f/9//3//f/9//3//f/9//3//f/9//3//f/9//3//f/9//3//f/9//3//f/9//3//f/9//3//f/9//3+/ex5j/15/b91evVb/f/9//3//f/9//3//f/9//3//f/9//3//f/9//3//f/9//3//f/9//3//f/9//3//f/9//3//f/9//3//f/9//3//f/9//3//f/9//3//f/9//3//f/9//3//f/9//3//f/9//3//f/9//3//f/9//3//f997W0r4Qdg91z3dVv9//3//f/9//3//f/9//3//f/9//3//f/9//3//f/9//3//f/9//3//f/9//3//f/9//3//f/9/n3OcUv9/v3c7Sv9//3//f/9//3//f/9//3//f/9//3//f/9//3//f/9//3//f/9//3//f/9//3//f/9//3//f/9//3//f/9//3//f/9//3//f/9//3//f39v/lr+XlxK33v/f/9//3//f/9//3//f/9//3//f/9//3//f/9//3//f/9//3//f/9//3//f/9//3//f/9//3//f/9//3//f/9//3//f/9//3//f/9//3//f/9//3//f/9//3//f/9//3//f/9//3//f/9//3//f/9//3//f/1eW0rYPfg9+D1/b/9//3//f/9//3//f/9//3//f/9//3//f/9//3//f/9//3//f/9//3//f/9//3//f/9//3//f/9//V4eY/9/nFIeY/9//3//f/9//3//f/9//3//f/9//3//f/9//3//f/9//3//f/9//3//f/9//3//f/9//3//f/9//3//f/9//3//f/9//3//f/9//3//f793Hl+cUh9j/3//f/9//3//f/9//3//f/9//3//f/9//3//f/9//3//f/9//3//f/9//3//f/9//3//f/9//3//f/9//3//f/9//3//f/9//3//f/9//3//f/9//3//f/9//3//f/9//3//f/9//3//f/9//3//f/9//3+/dzpGe063Ofk9Okbfe/9//3//f/9//3//f/9//3//f/9//3//f/9//3//f/9//3//f/9//3//f/9//3//f/9//3//f997W07fez1nnFL/f/9//3//f/9//3//f/9//3//f/9//3//f/9//3//f/9//3//f/9//3//f/9//3//f/9//3//f/9//3//f/9//3//f/9//3//f/9//3//f/9/3Vo7Sv97/3//f/9//3//f/9//3//f/9//3//f/9//3//f/9//3//f/9//3//f/9//3//f/9//3//f/9//3//f/9//3//f/9//3//f/9//3//f/9//3//f/9//3//f/9//3//f/9//3//f/9//3//f/9//3//f/9//3/9XntO2D3YPdg93lr/f/9//3//f/9//3//f/9//3//f/9//3//f/9//3//f/9//3//f/9//3//f/9//3//f/9//3//fx5nnVL/fztG33v/f/9//3//f/9//3//f/9//3//f/9//3//f/9//3//f/9//3//f/9//3//f/9//3//f/9//3//f/9//3//f/9//3//f/9//3//f/9//3//f/9/OUbdWv9//3//f/9//3//f/9//3//f/9//3//f/9//3//f/9//3//f/9//3//f/9//3//f/9//3//f/9//3//f/9//3//f/9//3//f/9//3//f/9//3//f/9//3//f/9//3//f/9//3//f/9//3//f/9//3//f/9/n3MaRjpKtznYOfk933v/f/9//3//f/9//3//f/9//3//f/9//3//f/9//3//f/9//3//f/9//3//f/9//3//f/9//3//f3xOf2v9Yt1a/3//f/9//3//f/9//3//f/9//3//f/9//3//f/9//3//f/9//3//f/9//3//f/9//3//f/9//3//f/9//3//f/9//3//f/9//3//f/9//3//f31v+D1da/9//3//f/9//3//f/9//3//f/9//3//f/9//3//f/9//3//f/9//3//f/9//3//f/9//3//f/9//3//f/9//3//f/9//3//f/9//3//f/9//3//f/9//3//f/9//3//f/9//3//f/9//3//f/9//3//f/9/nFZbStg92T3YOb1W/3//f/9//3//f/9//3//f/9//3//f/9//3//f/9//3//f/9//3//f/9//3//f/9//3//f/9//39ea1xOn3M7Rv97/3//f/9//3//f/9//3//f/9//3//f/9//3//f/9//3//f/9//3//f/9//3//f/9//3//f/9//3//f/9//3//f/9//3//f/9//3//f/9//3//f1lOe07/f/9//3//f/9//3//f/9//3//f/9//3//f/9//3//f/9//3//f/9//3//f/9//3//f/9//3//f/9//3//f/9//3//f/9//3//f/9//3//f/9//3//f/9//3//f/9//3//f/9//3//f/9//3//f/9//3//f59zGkJaStg92D34Pf9//3//f/9//3//f/9//3//f/9//3//f/9//3//f/9//3//f/9//3//f/9//3//f/9//3//f/9//3+cUv5aW05ea/9//3//f/9//3//f/9//3//f/9//3//f/9//3//f/9//3//f/9//3//f/9//3//f/9//3//f/9//3//f/9//3//f/9//3//f/9//3//f/9//3+fc/lBX2f/f/9//3//f/9//3//f/9//3//f/9//3//f/9//3//f/9//3//f/9//3//f/9//3//f/9//3//f/9//3//f/9//3//f/9//3//f/9//3//f/9//3//f/9//3//f/9//3//f/9//3//f/9//3//f/9//3//f71avFb5Pdg9+UH/f/9//3//f/9//3//f/9//3//f/9//3//f/9//3//f/9//3//f/9//3//f/9//3//f/9//3//f/9/v3c7Rv5efE7/f/9//3//f/9//3//f/9//3//f/9//3//f/9//3//f/9//3//f/9//3//f/9//3//f/9//3//f/9//3//f/9//3//f/9//3//f/9//3//f/9//3+9WlxO/3//f/9//3//f/9//3//f/9//3//f/9//3//f/9//3//f/9//3//f/9//3//f/9//3//f/9//3//f/9//3//f/9//3//f/9//3//f/9//3//f/9//3//f/9//3//f/9//3//f/9//3//f/9//3//f/9//39+b1tKm1IaQrc5/V7/f/9//3//f/9//3//f/9//3//f/9//3//f/9//3//f/9//3//f/9//3//f/9//3//f/9//3//f/9/nFa8VhpGv3f/f/9//3//f/9//3//f/9//3//f/9//3//f/9//3//f/9//3//f/9//3//f/9//3//f/9//3//f/9//3//f/9//3//f/9//3//f/9//3//f/9/XmsaRp9z/3//f/9//3//f/9//3//f/9//3//f/9//3//f/9//3//f/9//3//f/9//3//f/9//3//f/9//3//f/9//3//f/9//3//f/9//3//f/9//3//f/9//3//f/9//3//f/9//3//f/9//3//f/9//3//f/9//398Tj5nGUI6SvhB/3//f/9//3//f/9//3//f/9//3//f/9//3//f/9//3//f/9//3//f/9//3//f/9//3//f/9//3//f793XE5bSj5j/3//f/9//3//f/9//3//f/9//3//f/9//3//f/9//3//f/9//3//f/9//3//f/9//3//f/9//3//f/9//3//f/9//3//f/9//3//f/9//3//f/9/Wkp/b/9//3//f/9//3//f/9//3//f/9//3//f/9//3//f/9//3//f/9//3//f/9//3//f/9//3//f/9//3//f/9//3//f/9//3//f/9//3//f/9//3//f/9//3//f/9//3//f/9//3//f/9//3//f/9//3//f/9/XmucTrxWOkZaSl5r/3//f/9//3//f/9//3//f/9//3//f/9//3//f/9//3//f/9//3//f/9//3//f/9//3//f/9//3//f91eXE5cSv9//3//f/9//3//f/9//3//f/9//3//f/9//3//f/9//3//f/9//3//f/9//3//f/9//3//f/9//3//f/9//3//f/9//3//f/9//3//f/9//3//f/9//3//f/9//3//f/9//3//f/9//3//f/9//3//f/9//3//f/9//3//f/9//3//f/9//3//f/9//3//f/9//3//f/9//3//f/9//3//f/9//3//f/9//3//f/9//3//f/9//3//f/9//3//f/9//3//f/9//3//f/9/fFJeZzpGe058Tv9//3//f/9//3//f/9//3//f/9//3//f/9//3//f/9//3//f/9//3//f/9//3//f/9//3//f/9//3//f1tKvVa/c/9//3//f/9//3//f/9//3//f/9//3//f/9//3//f/9//3//f/9//3//f/9//3//f/9//3//f/9//3//f/9//3//f/9//3//f/9//3//f/9//3//f/9//3//f/9//3//f/9//3//f/9//3//f/9//3//f/9//3//f/9//3//f/9//3//f/9//3//f/9//3//f/9//3//f/9//3//f/9//3//f/9//3//f/9//3//f/9//3//f/9//3//f/9//3//f/9//3//f/9//3//fz5nvVZda7xae1Jea/9//3//f/9//3//f/9//3//f/9//3//f/9//3//f/9//3//f/9//3//f/9//3//f/9//3//f/9//3/9XnxOP2f/f/9//3//f/9//3//f/9//3//f/9//3//f/9//3//f/9//3//f/9//3//f/9//3//f/9//3//f/9//3//f/9//3//f/9//3//f/9//3//f/9//3//f/9//3//f/9//3//f/9//3//f/9//3//f/9//3//f/9//3//f/9//3//f/9//3//f/9//3//f/9//3//f/9//3//f/9//3//f/9//3//f/9//3//f/9//3//f/9//3//f/9//3//f/9//3//f/9//3//f/9//3//f3xOv3P/fz5re07/f/9//3//f/9//3//f/9//3//f/9//3//f/9//3//f/9//3//f/9//3//f/9//3//f/9//3//f/9//398Tr1W/3//f/9//3//f/9//3//f/9//3//f/9//3//f/9//3//f/9//3//f/9//3//f/9//3//f/9//3//f/9//3//f/9//3//f/9//3//f/9//3//f/9//3//f/9//3//f/9//3//f/9//3//f/9//3//f/9//3//f/9//3//f/9//3//f/9//3//f/9//3//f/9//3//f/9//3//f/9//3//f/9//3//f/9//3//f/9//3//f/9//3//f/9//3//f/9//3//f/9//3//f/9//39ea7xW/3//f1tOfmv/f/9//3//f/9//3//f/9//3//f/9//3//f/9//3//f/9//3//f/9//3//f/9//3//f/9//3//f/9/PWc7Rv1e/3//f/9//3//f/9//3//f/9//3//f/9//3//f/9//3//f/9//3//f/9//3//f/9//3//f/9//3//f/9//3//f/9//3//f/9//3//f/9//3//f/9//3//f/9//3//f/9//3//f/9//3//f/9//3//f/9//3//f/9//3//f/9//3//f/9//3//f/9//3//f/9//3//f/9//3//f/9//3//f/9//3//f/9//3//f/9//3//f/9//3//f/9//3//f/9//3//f/9//3//f/9//398Tp9v/389a3xO/3//f/9//3//f/9//3//f/9//3//f/9//3//f/9//3//f/9//3//f/9//3//f/9//3//f/9//3//f/9/fE5cTv9//3//f/9//3//f/9//3//f/9//3//f/9//3//f/9//3//f/9//3//f/9//3//f/9//3//f/9//3//f/9//3//f/9//3//f/9//3//f/9//3//f/9//3//f/9//3//f/9//3//f/9//3//f/9//3//f/9//3//f/9//3//f/9//3//f/9//3//f/9//3//f/9//3//f/9//3//f/9//3//f/9//3//f/9//3//f/9//3//f/9//3//f/9//3//f/9//3//f/9//3//f/9/PmedVv9//38aRp9z/3//f/9//3//f/9//3//f/9//3//f/9//3//f/9//3//f/9//3//f/9//3//f/9//3//f/9//3//f593Gkafc/9//3//f/9//3//f/9//3//f/9//3//f/9//3//f/9//3//f/9//3//f/9//3//f/9//3//f/9//3//f/9//3//f/9//3//f/9//3//f/9//3//f/9//3//f/9//3//f/9//3//f/9//3//f/9//3//f/9//3//f/9//3//f/9//3//f/9//3//f/9//3//f/9//3//f/9//3//f/9//3//f/9//3//f/9//3//f/9//3//f/9//3//f/9//3//f/9//3//f/9//3//f/9/W0q/d/9/Pme8Vv9//3//f/9//3//f/9//3//f/9//3//f/9//3//f/9//3//f/9//3//f/9//3//f/9//3//f/9//3//f5xW3Vr/f/9//3//f/9//3//f/9//3//f/9//3//f/9//3//f/9//3//f/9//3//f/9//3//f/9//3//f/9//3//f/9//3//f/9//3//f/9//3//f/9//3//f/9//3//f/9//3//f/9//3//f/9//3//f/9//3//f/9//3//f/9//3//f/9//3//f/9//3//f/9//3//f/9//3//f/9//3//f/9//3//f/9//3//f/9//3//f/9//3//f/9//3//f/9//3//f/9//3//f/9//3//fx5jvFb/f/9/O0q/d/9//3//f/9//3//f/9//3//f/9//3//f/9//3//f/9//3//f/9//3//f/9//3//f/9//3//f/9//3+ec1tK33v/f/9//3//f/9//3//f/9//3//f/9//3//f/9//3//f/9//3//f/9//3//f/9//3//f/9//3//f/9//3//f/9//3//f/9//3//f/9//3//f/9//3//f/9//3//f/9//3//f/9//3//f/9//3//f/9//3//f/9//3//f/9//3//f/9//3//f/9//3//f/9//3//f/9//3//f/9//3//f/9//3//f/9//3//f/9//3//f/9//3//f/9//3//f/9//3//f/9//3//f/9//3/fe1tKn3P/fx1j3Vr/f/9//3//f/9//3//f/9//3//f/9//3//f/9//3//f/9//3//f/9//3//f/9//3//f/9//3//f/9//38dZ997/3//f/9//3//f/9//3//f/9//3//f/9//3//f/9//3//f/9//3//f/9//3//f/9//3//f/9//3//f/9//3//f/9//3//f/9//3//f/9//3//f/9//3//f/9//3//f/9//3//f/9//3//f/9//3//f/9//3//f/9//3//f/9//3//f/9//3//f/9//3//f/9//3//f/9//3//f/9//3//f/9//3//f/9//3//f/9//3//f/9//3//f/9//3//f/9//3//f/9//3//f/9//3/9Yt1a/3/ffzpG/3//f/9//3//f/9//3//f/9//3//f/9//3//f/9//3//f/9//3//f/9//3//f/9//3//f/9//3//f/9//3//f/9//3//f/9//3//f/9//3//f/9//3//f/9//3//f/9//3//f/9//3//f/9//3//f/9//3//f/9//3//f/9//3//f/9//3//f/9//3//f/9//3//f/9//3//f/9//3//f/9//3//f/9//3//f/9//3//f/9//3//f/9//3//f/9//3//f/9//3//f/9//3//f/9//3//f/9//3//f/9//3//f/9//3//f/9//3//f/9//3//f/9//3//f/9//3//f/9//3//f/9//3//f/9/33s7St93/3/9Xj5n/3//f/9//3//f/9//3//f/9//3//f/9//3//f/9//3//f/9//3//f/9//3//f/9//3//f/9//3//f/9//3//f/9//3//f/9//3//f/9//3//f/9//3//f/9//3//f/9//3//f/9//3//f/9//3//f/9//3//f/9//3//f/9//3//f/9//3//f/9//3//f/9//3//f/9//3//f/9//3//f/9//3//f/9//3//f/9//3//f/9//3//f/9//3//f/9//3//f/9//3//f/9//3//f/9//3//f/9//3//f/9//3//f/9//3//f/9//3//f/9//3//f/9//3//f/9//3//f/9//3//f/9//3//f/9/vFrdWv9/n3NbSv9//3//f/9//3//f/9//3//f/9//3//f/9//3//f/9//3//f/9//3//f/9//3//f/9//3//f/9//3//f/9//3//f/9//3//f/9//3//f/9//3//f/9//3//f/9//3//f/9//3//f/9//3//f/9//3//f/9//3//f/9//3//f/9//3//f/9//3//f/9//3//f/9//3//f/9//3//f/9//3//f/9//3//f/9//3//f/9//3//f/9//3//f/9//3//f/9//3//f/9//3//f/9//3//f/9//3//f/9//3//f/9//3//f/9//3//f/9//3//f/9//3//f/9//3//f/9//3//f/9//3//f/9//3//f793XE7/e/9/fFK/c/9//3//f/9//3//f/9//3//f/9//3//f/9//3//f/9//3//f/9//3//f/9//3//f/9//3//f/9//3//f/9//3//f/9//3//f/9//3//f/9//3//f/9//3//f/9//3//f/9//3//f/9//3//f/9//3//f/9//3//f/9//3//f/9//3//f/9//3//f/9//3//f/9//3//f/9//3//f/9//3//f/9//3//f/9//3//f/9//3//f/9//3//f/9//3//f/9//3//f/9//3//f/9//3//f/9//3//f/9//3//f/9//3//f/9//3//f/9//3//f/9//3//f/9//3//f/9//3//f/9//3//f/9//3//f5xWHV//f15vnFL/f/9//3//f/9//3//f/9//3//f/9//3//f/9//3//f/9//3//f/9//3//f/9//3//f/9//3//f/9//3//f/9//3//f/9//3//f/9//3//f/9//3//f/9//3//f/9//3//f/9//3//f/9//3//f/9//3//f/9//3//f/9//3//f/9//3//f/9//3//f/9//3//f/9//3//f/9//3//f/9//3//f/9//3//f/9//3//f/9//3//f/9//3//f/9//3//f/9//3//f/9//3//f/9//3//f/9//3//f/9//3//f/9//3//f/9//3//f/9//3//f/9//3//f/9//3//f/9//3//f/9//3//f/9//3+/d1tK/3//f1tK/3v/f/9//3//f/9//3//f/9//3//f/9//3//f/9//3//f/9//3//f/9//3//f/9//3//f/9//3//f/9//3//f/9//3//f/9//3//f/9//3//f/9//3//f/9//3//f/9//3//f/9//3//f/9//3//f/9//3//f/9//3//f/9//3//f/9//3//f/9//3//f/9//3//f/9//3//f/9//3//f/9//3//f/9//3//f/9//3//f/9//3//f/9//3//f/9//3//f/9//3//f/9//3//f/9//3//f/9//3//f/9//3//f/9//3//f/9//3//f/9//3//f/9//3//f/9//3//f/9//3//f/9//3//f/9//3/dXh1j/3+8Vj5n/3//f/9//3//f/9//3//f/9//3//f/9//3//f/9//3//f/9//3//f/9//3//f/9//3//f/9//3//f/9//3//f/9//3//f/9//3//f/9//3//f/9//3//f/9//3//f/9//3//f/9//3//f/9//3//f/9//3//f/9//3//f/9//3//f/9//3//f/9//3//f/9//3//f/9//3//f/9//3//f/9//3//f/9//3//f/9//3//f/9//3//f/9//3//f/9//3//f/9//3//f/9//3//f/9//3//f/9//3//f/9//3//f/9//3//f/9//3//f/9//3//f/9//3//f/9//3//f/9//3//f/9//3//f/9/33udVv9/v3d8Uv9//3//f/9//3//f/9//3//f/9//3//f/9//3//f/9//3//f/9//3//f/9//3//f/9//3//f/9//3//f/9//3//f/9//3//f/9//3//f/9//3//f/9//3//f/9//3//f/9//3//f/9//3//f/9//3//f/9//3//f/9//3//f/9//3//f/9//3//f/9//3//f/9//3//f/9//3//f/9//3//f/9//3//f/9//3//f/9//3//f/9//3//f/9//3//f/9//3//f/9//3//f/9//3//f/9//3//f/9//3//f/9//3//f/9//3//f/9//3//f/9//3//f/9//3//f/9//3//f/9//3//f/9//3//f/9/P2dfa/9/W06/d/9//3//f/9//3//f/9//3//f/9//3//f/9//3//f/9//3//f/9//3//f/9//3//f/9//3//f/9//3//f/9//3//f/9//3//f/9//3//f/9//3//f/9//3//f/9//3//f/9//3//f/9//3//f/9//3//f/9//3//f/9//3//f/9//3//f/9//3//f/9//3//f/9//3//f/9//3//f/9//3//f/9//3//f/9//3//f/9//3//f/9//3//f/9//3//f/9//3//f/9//3//f/9//3//f/9//3//f/9//3//f/9//3//f/9//3//f/9//3//f/9//3//f/9//3//f/9//3//f/9//3//f/9//3//f/9/H2P/f/1eHmf/f/9//3//f/9//3//f/9//3//f/9//3//f/9//3//f/9//3//f/9//3//f/9//3//f/9//3//f/9//3//f/9//3//f/9//3//f/9//3//f/9//3//f/9//3//f/9//3//f/9//3//f/9//3//f/9//3//f/9//3//f/9//3//f/9//3//f/9//3//f/9//3//f/9//3//f/9//3//f/9//3//f/9//3//f/9//3//f/9//3//f/9//3//f/9//3//f/9//3//f/9//3//f/9//3//f/9//3//f/9//3//f/9//3//f/9//3//f/9//3//f/9//3//f/9//3//f/9//3//f/9//3//f/9//3//f793X2ufc3tO/3//f/9//3//f/9//3//f/9//3//f/9//3//f/9//3//f/9//3//f/9//3//f/9//3//f/9//3//f/9//3//f/9//3//f/9//3//f/9//3//f/9//3//f/9//3//f/9//3//f/9//3//f/9//3//f/9//3//f/9//3//f/9//3//f/9//3//f/9//3//f/9//3//f/9//3//f/9//3//f/9//3//f/9//3//f/9//3//f/9//3//f/9//3//f/9//3//f/9//3//f/9//3//f/9//3//f/9//3//f/9//3//f/9//3//f/9//3//f/9//3//f/9//3//f/9//3//f/9//3//f/9//3//f/9//3//f19r/3t8Tr93/3//f/9//3//f/9//3//f/9//3//f/9//3//f/9//3//f/9//3//f/9//3//f/9//3//f/9//3//f/9//3//f/9//3//f/9//3//f/9//3//f/9//3//f/9//3//f/9//3//f/9//3//f/9//3//f/9//3//f/9//3//f/9//3//f/9//3//f/9//3//f/9//3//f/9//3//f/9//3//f/9//3//f/9//3//f/9//3//f/9//3//f/9//3//f/9//3//f/9//3//f/9//3//f/9//3//f/9//3//f/9//3//f/9//3//f/9//3//f/9//3//f/9//3//f/9//3//f/9//3//f/9//3//f/9//39fa19r/V5/b/9//3//f/9//3//f/9//3//f/9//3//f/9//3//f/9//3//f/9//3//f/9//3//f/9//3//f/9//3//f/9//3//f/9//3//f/9//3//f/9//3//f/9//3//f/9//3//f/9//3//f/9//3//f/9//3//f/9//3//f/9//3//f/9//3//f/9//3//f/9//3//f/9//3//f/9//3//f/9//3//f/9//3//f/9//3//f/9//3//f/9//3//f/9//3//f/9//3//f/9//3//f/9//3//f/9//3//f/9//3//f/9//3//f/9//3//f/9//3//f/9//3//f/9//3//f/9//3//f/9//3//f/9//3//f/9//3/dWj9n3Vr/f/9//3//f/9//3//f/9//3//f/9//3//f/9//3//f/9//3//f/9//3//f/9//3//f/9//3//f/9//3//f/9//3//f/9//3//f/9//3//f/9//3//f/9//3//f/9//3//f/9//3//f/9//3//f/9//3//f/9//3//f/9//3//f/9//3//f/9//3//f/9//3//f/9//3//f/9//3//f/9//3//f/9//3//f/9//3//f/9//3//f/9//3//f/9//3//f/9//3//f/9//3//f/9//3//f/9//3//f/9//3//f/9//3//f/9//3//f/9//3//f/9//3//f/9//3//f/9//3//f/9//3//f/9//3//f/9/f2+9Vn1O/3//f/9//3//f/9//3//f/9//3//f/9//3//f/9//3//f/9//3//f/9//3//f/9//3//f/9//3//f/9//3//f/9//3//f/9//3//f/9//3//f/9//3//f/9//3//f/9//3//f/9//3//f/9//3//f/9//3//f/9//3//f/9//3//f/9//3//f/9//3//f/9//3//f/9//3//f/9//3//f/9//3//f/9//3//f/9//3//f/9//3//f/9//3//f/9//3//f/9//3//f/9//3//f/9//3//f/9//3//f/9//3//f/9//3//f/9//3//f/9//3//f/9//3//f/9//3//f/9//3//f/9//3//f/9//3//f/9/HmN8Uv9//3//f/9//3//f/9//3//f/9//3//f/9//3//f/9//3//f/9//3//f/9//3//f/9//3//f/9//3//f/9//3//f/9//3//f/9//3//f/9//3//f/9//3//f/9//3//f/9//3//f/9//3//f/9//3//f/9//3//f/9//3//f/9//3//f/9//3//f/9//3//f/9//3//f/9//3//f/9//3//f/9//3//f/9//3//f/9//3//f/9//3//f/9//3//f/9//3//f/9//3//f/9//3//f/9//3//f/9//3//f/9//3//f/9//3//f/9//3//f/9//3//f/9//3//f/9//3//f/9//3//f/9//3//f/9//3//f/9/33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FROUFAHAQAARgAAABQAAAAIAAAAR0RJQwMAAAAiAAAADAAAAP////8iAAAADAAAAP////8lAAAADAAAAA0AAIAoAAAADAAAAAQAAAAiAAAADAAAAP////8iAAAADAAAAP7///8nAAAAGAAAAAQAAAAAAAAA////AAAAAAAlAAAADAAAAAQAAABMAAAAZAAAAAAAAAByAAAAmAEAALoAAAAAAAAAcgAAAJkBAABJAAAAIQDwAAAAAAAAAAAAAACAPwAAAAAAAAAAAACAPwAAAAAAAAAAAAAAAAAAAAAAAAAAAAAAAAAAAAAAAAAAJQAAAAwAAAAAAACAKAAAAAwAAAAEAAAAJwAAABgAAAAEAAAAAAAAAP///wAAAAAAJQAAAAwAAAAEAAAATAAAAGQAAAAVAAAAcgAAAH8BAACGAAAAFQAAAHIAAABrAQAAFQAAACEA8AAAAAAAAAAAAAAAgD8AAAAAAAAAAAAAgD8AAAAAAAAAAAAAAAAAAAAAAAAAAAAAAAAAAAAAAAAAACUAAAAMAAAAAAAAgCgAAAAMAAAABAAAACUAAAAMAAAAAQAAABgAAAAMAAAAAAAAABIAAAAMAAAAAQAAAB4AAAAYAAAAFQAAAHIAAACAAQAAhwAAACUAAAAMAAAAAQAAAFQAAACcAAAAFgAAAHIAAAByAAAAhgAAAAEAAACuIEpBriBKQRYAAAByAAAADQAAAEwAAAAAAAAAAAAAAAAAAAD//////////2gAAABPAHMAYwBhAHIAIABHAHUAaQBsAGwAZQBuANHODAAAAAcAAAAHAAAACAAAAAYAAAAEAAAACwAAAAkAAAAEAAAABAAAAAQAAAAIAAAACQAAAEsAAABAAAAAMAAAAAUAAAAgAAAAAQAAAAEAAAAQAAAAAAAAAAAAAACZAQAAwAAAAAAAAAAAAAAAmQEAAMAAAAAlAAAADAAAAAIAAAAnAAAAGAAAAAQAAAAAAAAA////AAAAAAAlAAAADAAAAAQAAABMAAAAZAAAABUAAACMAAAAfwEAAKAAAAAVAAAAjAAAAGsBAAAVAAAAIQDwAAAAAAAAAAAAAACAPwAAAAAAAAAAAACAPwAAAAAAAAAAAAAAAAAAAAAAAAAAAAAAAAAAAAAAAAAAJQAAAAwAAAAAAACAKAAAAAwAAAAEAAAAJQAAAAwAAAABAAAAGAAAAAwAAAAAAAAAEgAAAAwAAAABAAAAHgAAABgAAAAVAAAAjAAAAIABAAChAAAAJQAAAAwAAAABAAAAVAAAAJwAAAAWAAAAjAAAAHMAAACgAAAAAQAAAK4gSkGuIEpBFgAAAIwAAAANAAAATAAAAAAAAAAAAAAAAAAAAP//////////aAAAAFMAbwBjAGkAbwAgAEEAdQBkAGkAdABvAHIAAJ8JAAAACQAAAAcAAAAEAAAACQAAAAQAAAAKAAAACQAAAAkAAAAEAAAABQAAAAkAAAAGAAAASwAAAEAAAAAwAAAABQAAACAAAAABAAAAAQAAABAAAAAAAAAAAAAAAJkBAADAAAAAAAAAAAAAAACZAQAAwAAAACUAAAAMAAAAAgAAACcAAAAYAAAABAAAAAAAAAD///8AAAAAACUAAAAMAAAABAAAAEwAAABkAAAAFQAAAKYAAACDAQAAugAAABUAAACmAAAAbwEAABUAAAAhAPAAAAAAAAAAAAAAAIA/AAAAAAAAAAAAAIA/AAAAAAAAAAAAAAAAAAAAAAAAAAAAAAAAAAAAAAAAAAAlAAAADAAAAAAAAIAoAAAADAAAAAQAAAAlAAAADAAAAAEAAAAYAAAADAAAAAAAAAASAAAADAAAAAEAAAAWAAAADAAAAAAAAABUAAAAUAEAABYAAACmAAAAggEAALoAAAABAAAAriBKQa4gSkEWAAAApgAAACsAAABMAAAABAAAABUAAACmAAAAhAEAALsAAACkAAAARgBpAHIAbQBhAGQAbwAgAHAAbwByADoAIABPAFMAQwBBAFIAIABCAEUAUgBOAEEAUgBEAE8AIABHAFUASQBMAEwARQBOACAAQwBBAEMARQBSAEUAUwBwXAgAAAAEAAAABgAAAA4AAAAIAAAACQAAAAkAAAAEAAAACQAAAAkAAAAGAAAAAwAAAAQAAAAMAAAACQAAAAoAAAAKAAAACgAAAAQAAAAJAAAACAAAAAoAAAAMAAAACgAAAAoAAAALAAAADAAAAAQAAAALAAAACwAAAAQAAAAIAAAACAAAAAgAAAAMAAAABAAAAAoAAAAKAAAACgAAAAgAAAAKAAAACAAAAAk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197EDC5D52EF84382738BDECCCDB55D" ma:contentTypeVersion="0" ma:contentTypeDescription="Create a new document." ma:contentTypeScope="" ma:versionID="3fb4e4ad78faaf84fb5741990875d200">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D8AAAB-3E46-47DC-A5EB-BD23957E93C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9DB2273-509A-4B1F-A123-58888B404D14}">
  <ds:schemaRefs>
    <ds:schemaRef ds:uri="http://schemas.microsoft.com/sharepoint/v3/contenttype/forms"/>
  </ds:schemaRefs>
</ds:datastoreItem>
</file>

<file path=customXml/itemProps3.xml><?xml version="1.0" encoding="utf-8"?>
<ds:datastoreItem xmlns:ds="http://schemas.openxmlformats.org/officeDocument/2006/customXml" ds:itemID="{594B5BB1-77B4-4370-836B-4748D9F694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9</vt:i4>
      </vt:variant>
    </vt:vector>
  </HeadingPairs>
  <TitlesOfParts>
    <vt:vector size="28" baseType="lpstr">
      <vt:lpstr>BG</vt:lpstr>
      <vt:lpstr>ER</vt:lpstr>
      <vt:lpstr>PN</vt:lpstr>
      <vt:lpstr>EF</vt:lpstr>
      <vt:lpstr>Notas</vt:lpstr>
      <vt:lpstr>A</vt:lpstr>
      <vt:lpstr>B</vt:lpstr>
      <vt:lpstr>C</vt:lpstr>
      <vt:lpstr>D</vt:lpstr>
      <vt:lpstr>E</vt:lpstr>
      <vt:lpstr>F</vt:lpstr>
      <vt:lpstr>G</vt:lpstr>
      <vt:lpstr>H</vt:lpstr>
      <vt:lpstr>Activo Fijo</vt:lpstr>
      <vt:lpstr>I</vt:lpstr>
      <vt:lpstr>J</vt:lpstr>
      <vt:lpstr>Hoja de Trabajo</vt:lpstr>
      <vt:lpstr>Disponibilidades</vt:lpstr>
      <vt:lpstr>Pasivo</vt:lpstr>
      <vt:lpstr>A!Área_de_impresión</vt:lpstr>
      <vt:lpstr>BG!Área_de_impresión</vt:lpstr>
      <vt:lpstr>D!Área_de_impresión</vt:lpstr>
      <vt:lpstr>EF!Área_de_impresión</vt:lpstr>
      <vt:lpstr>H!Área_de_impresión</vt:lpstr>
      <vt:lpstr>I!Área_de_impresión</vt:lpstr>
      <vt:lpstr>Notas!Área_de_impresión</vt:lpstr>
      <vt:lpstr>PN!Área_de_impresión</vt:lpstr>
      <vt:lpstr>Notas!Títulos_a_imprimir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Rojas</dc:creator>
  <cp:lastModifiedBy>TAPEPORA</cp:lastModifiedBy>
  <cp:lastPrinted>2021-03-25T17:54:49Z</cp:lastPrinted>
  <dcterms:created xsi:type="dcterms:W3CDTF">2020-03-24T20:05:45Z</dcterms:created>
  <dcterms:modified xsi:type="dcterms:W3CDTF">2021-03-25T19:40:45Z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0x0101003197EDC5D52EF84382738BDECCCDB55D</vt:lpwstr>
  </property>
</Properties>
</file>